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00" windowHeight="7905" activeTab="1"/>
  </bookViews>
  <sheets>
    <sheet name="Mẫu 2C-GV_Tran T Ngoc Dung" sheetId="10" r:id="rId1"/>
    <sheet name="Mẫu 2C-GV_Cao Xuan Giang" sheetId="3" r:id="rId2"/>
    <sheet name="Mẫu 2C-GV_Huynh Chi Gioi" sheetId="12" r:id="rId3"/>
    <sheet name="Mẫu 2C-GV_Le Thi Thuy Oanh" sheetId="13" r:id="rId4"/>
    <sheet name="Mẫu 2C-GV_LTT Thao" sheetId="4" r:id="rId5"/>
    <sheet name="Mẫu 2C-GV_Vo T Kim Thu" sheetId="7" r:id="rId6"/>
    <sheet name="Mẫu 2C-GV_Luu Thi Thuy" sheetId="6" r:id="rId7"/>
    <sheet name="Mẫu 2C-GV_Nguyen My Tien" sheetId="11" r:id="rId8"/>
    <sheet name="Mẫu 2C-GV_Dao Anh Tuan" sheetId="2" r:id="rId9"/>
    <sheet name="Mẫu 2C-GV_Bui A Tuyet" sheetId="1" r:id="rId10"/>
    <sheet name="Mẫu 2C-GV_Nguyen T M Thuy" sheetId="8" r:id="rId11"/>
    <sheet name="Mẫu 2C-GV_Nguyen T Thuy Tien" sheetId="14" r:id="rId12"/>
    <sheet name="Mẫu 2C-GV_Ho Gia Bao" sheetId="17" r:id="rId13"/>
    <sheet name="Mẫu 2C-GV_Nguyen Hoang T Ngan" sheetId="15" r:id="rId14"/>
    <sheet name="Mẫu 2C-GV_Pham T Hong Tham" sheetId="16" r:id="rId15"/>
  </sheets>
  <definedNames>
    <definedName name="_xlnm.Print_Titles" localSheetId="9">'Mẫu 2C-GV_Bui A Tuyet'!$12:$12</definedName>
    <definedName name="_xlnm.Print_Titles" localSheetId="1">'Mẫu 2C-GV_Cao Xuan Giang'!$12:$12</definedName>
    <definedName name="_xlnm.Print_Titles" localSheetId="8">'Mẫu 2C-GV_Dao Anh Tuan'!$12:$12</definedName>
    <definedName name="_xlnm.Print_Titles" localSheetId="12">'Mẫu 2C-GV_Ho Gia Bao'!$12:$12</definedName>
    <definedName name="_xlnm.Print_Titles" localSheetId="2">'Mẫu 2C-GV_Huynh Chi Gioi'!$12:$12</definedName>
    <definedName name="_xlnm.Print_Titles" localSheetId="3">'Mẫu 2C-GV_Le Thi Thuy Oanh'!$12:$12</definedName>
    <definedName name="_xlnm.Print_Titles" localSheetId="4">'Mẫu 2C-GV_LTT Thao'!$12:$12</definedName>
    <definedName name="_xlnm.Print_Titles" localSheetId="6">'Mẫu 2C-GV_Luu Thi Thuy'!$12:$12</definedName>
    <definedName name="_xlnm.Print_Titles" localSheetId="13">'Mẫu 2C-GV_Nguyen Hoang T Ngan'!$12:$12</definedName>
    <definedName name="_xlnm.Print_Titles" localSheetId="7">'Mẫu 2C-GV_Nguyen My Tien'!$12:$12</definedName>
    <definedName name="_xlnm.Print_Titles" localSheetId="10">'Mẫu 2C-GV_Nguyen T M Thuy'!$12:$12</definedName>
    <definedName name="_xlnm.Print_Titles" localSheetId="11">'Mẫu 2C-GV_Nguyen T Thuy Tien'!$12:$12</definedName>
    <definedName name="_xlnm.Print_Titles" localSheetId="14">'Mẫu 2C-GV_Pham T Hong Tham'!$12:$12</definedName>
    <definedName name="_xlnm.Print_Titles" localSheetId="0">'Mẫu 2C-GV_Tran T Ngoc Dung'!$12:$12</definedName>
    <definedName name="_xlnm.Print_Titles" localSheetId="5">'Mẫu 2C-GV_Vo T Kim Thu'!$12:$12</definedName>
  </definedNames>
  <calcPr calcId="144525"/>
</workbook>
</file>

<file path=xl/calcChain.xml><?xml version="1.0" encoding="utf-8"?>
<calcChain xmlns="http://schemas.openxmlformats.org/spreadsheetml/2006/main">
  <c r="F43" i="17" l="1"/>
  <c r="F41" i="17"/>
  <c r="F39" i="17"/>
  <c r="F37" i="17"/>
  <c r="F35" i="17"/>
  <c r="F32" i="17" s="1"/>
  <c r="F33" i="17"/>
  <c r="E32" i="17"/>
  <c r="F28" i="17"/>
  <c r="E28" i="17"/>
  <c r="F25" i="17"/>
  <c r="E25" i="17"/>
  <c r="F19" i="17"/>
  <c r="F14" i="17" s="1"/>
  <c r="E19" i="17"/>
  <c r="F15" i="17"/>
  <c r="E15" i="17"/>
  <c r="E14" i="17" s="1"/>
  <c r="E45" i="17" s="1"/>
  <c r="F43" i="16"/>
  <c r="F41" i="16"/>
  <c r="F39" i="16"/>
  <c r="F37" i="16"/>
  <c r="F35" i="16"/>
  <c r="F33" i="16"/>
  <c r="F32" i="16" s="1"/>
  <c r="E32" i="16"/>
  <c r="F28" i="16"/>
  <c r="E28" i="16"/>
  <c r="F25" i="16"/>
  <c r="E25" i="16"/>
  <c r="F19" i="16"/>
  <c r="E19" i="16"/>
  <c r="F15" i="16"/>
  <c r="F14" i="16" s="1"/>
  <c r="E15" i="16"/>
  <c r="E14" i="16" s="1"/>
  <c r="E45" i="16" s="1"/>
  <c r="F43" i="15"/>
  <c r="F41" i="15"/>
  <c r="F39" i="15"/>
  <c r="F37" i="15"/>
  <c r="F35" i="15"/>
  <c r="F33" i="15"/>
  <c r="F32" i="15" s="1"/>
  <c r="E32" i="15"/>
  <c r="F28" i="15"/>
  <c r="E28" i="15"/>
  <c r="F25" i="15"/>
  <c r="E25" i="15"/>
  <c r="F19" i="15"/>
  <c r="E19" i="15"/>
  <c r="E14" i="15" s="1"/>
  <c r="E45" i="15" s="1"/>
  <c r="F15" i="15"/>
  <c r="F14" i="15" s="1"/>
  <c r="E15" i="15"/>
  <c r="F45" i="17" l="1"/>
  <c r="F45" i="16"/>
  <c r="F45" i="15"/>
  <c r="F43" i="14"/>
  <c r="F41" i="14"/>
  <c r="F39" i="14"/>
  <c r="F37" i="14"/>
  <c r="F35" i="14"/>
  <c r="F33" i="14"/>
  <c r="E32" i="14"/>
  <c r="F28" i="14"/>
  <c r="E28" i="14"/>
  <c r="F25" i="14"/>
  <c r="E25" i="14"/>
  <c r="F19" i="14"/>
  <c r="E19" i="14"/>
  <c r="F15" i="14"/>
  <c r="F14" i="14" s="1"/>
  <c r="E15" i="14"/>
  <c r="E14" i="14"/>
  <c r="E45" i="14" s="1"/>
  <c r="F32" i="14" l="1"/>
  <c r="F45" i="14" s="1"/>
  <c r="F43" i="13"/>
  <c r="F41" i="13"/>
  <c r="F39" i="13"/>
  <c r="F37" i="13"/>
  <c r="F35" i="13"/>
  <c r="F33" i="13"/>
  <c r="F32" i="13" s="1"/>
  <c r="E32" i="13"/>
  <c r="F28" i="13"/>
  <c r="E28" i="13"/>
  <c r="F25" i="13"/>
  <c r="E25" i="13"/>
  <c r="F19" i="13"/>
  <c r="E19" i="13"/>
  <c r="E14" i="13" s="1"/>
  <c r="E45" i="13" s="1"/>
  <c r="F15" i="13"/>
  <c r="F14" i="13" s="1"/>
  <c r="E15" i="13"/>
  <c r="F45" i="13" l="1"/>
  <c r="F43" i="12"/>
  <c r="F41" i="12"/>
  <c r="F39" i="12"/>
  <c r="F37" i="12"/>
  <c r="F35" i="12"/>
  <c r="F33" i="12"/>
  <c r="E32" i="12"/>
  <c r="F28" i="12"/>
  <c r="E28" i="12"/>
  <c r="F25" i="12"/>
  <c r="E25" i="12"/>
  <c r="F19" i="12"/>
  <c r="E19" i="12"/>
  <c r="F15" i="12"/>
  <c r="E15" i="12"/>
  <c r="E14" i="12"/>
  <c r="E45" i="12" s="1"/>
  <c r="F32" i="12" l="1"/>
  <c r="F14" i="12"/>
  <c r="F43" i="11"/>
  <c r="F41" i="11"/>
  <c r="F39" i="11"/>
  <c r="F37" i="11"/>
  <c r="F35" i="11"/>
  <c r="F33" i="11"/>
  <c r="E32" i="11"/>
  <c r="F28" i="11"/>
  <c r="E28" i="11"/>
  <c r="F25" i="11"/>
  <c r="E25" i="11"/>
  <c r="F19" i="11"/>
  <c r="E19" i="11"/>
  <c r="F15" i="11"/>
  <c r="E15" i="11"/>
  <c r="E14" i="11" s="1"/>
  <c r="E45" i="11" s="1"/>
  <c r="F14" i="11"/>
  <c r="F45" i="12" l="1"/>
  <c r="F32" i="11"/>
  <c r="F45" i="11" s="1"/>
  <c r="F43" i="10"/>
  <c r="F41" i="10"/>
  <c r="F39" i="10"/>
  <c r="F37" i="10"/>
  <c r="F35" i="10"/>
  <c r="F33" i="10"/>
  <c r="E32" i="10"/>
  <c r="F28" i="10"/>
  <c r="E28" i="10"/>
  <c r="F25" i="10"/>
  <c r="E25" i="10"/>
  <c r="F19" i="10"/>
  <c r="E19" i="10"/>
  <c r="F15" i="10"/>
  <c r="E15" i="10"/>
  <c r="E14" i="10" s="1"/>
  <c r="E45" i="10" s="1"/>
  <c r="F43" i="8"/>
  <c r="F41" i="8"/>
  <c r="F39" i="8"/>
  <c r="F37" i="8"/>
  <c r="F35" i="8"/>
  <c r="F33" i="8"/>
  <c r="E32" i="8"/>
  <c r="F28" i="8"/>
  <c r="E28" i="8"/>
  <c r="F25" i="8"/>
  <c r="E25" i="8"/>
  <c r="F19" i="8"/>
  <c r="E19" i="8"/>
  <c r="F15" i="8"/>
  <c r="F14" i="8" s="1"/>
  <c r="E15" i="8"/>
  <c r="E14" i="8" s="1"/>
  <c r="E45" i="8" s="1"/>
  <c r="F43" i="7"/>
  <c r="F41" i="7"/>
  <c r="F39" i="7"/>
  <c r="F37" i="7"/>
  <c r="F35" i="7"/>
  <c r="F33" i="7"/>
  <c r="E32" i="7"/>
  <c r="F28" i="7"/>
  <c r="E28" i="7"/>
  <c r="F25" i="7"/>
  <c r="E25" i="7"/>
  <c r="F19" i="7"/>
  <c r="E19" i="7"/>
  <c r="F15" i="7"/>
  <c r="F14" i="7" s="1"/>
  <c r="E15" i="7"/>
  <c r="F43" i="6"/>
  <c r="F41" i="6"/>
  <c r="F39" i="6"/>
  <c r="F37" i="6"/>
  <c r="F35" i="6"/>
  <c r="F33" i="6"/>
  <c r="E32" i="6"/>
  <c r="F28" i="6"/>
  <c r="E28" i="6"/>
  <c r="F25" i="6"/>
  <c r="E25" i="6"/>
  <c r="F19" i="6"/>
  <c r="E19" i="6"/>
  <c r="F15" i="6"/>
  <c r="E15" i="6"/>
  <c r="F43" i="4"/>
  <c r="F41" i="4"/>
  <c r="F39" i="4"/>
  <c r="F37" i="4"/>
  <c r="F35" i="4"/>
  <c r="F33" i="4"/>
  <c r="E32" i="4"/>
  <c r="F28" i="4"/>
  <c r="E28" i="4"/>
  <c r="F25" i="4"/>
  <c r="E25" i="4"/>
  <c r="F19" i="4"/>
  <c r="E19" i="4"/>
  <c r="F15" i="4"/>
  <c r="E15" i="4"/>
  <c r="E14" i="4"/>
  <c r="E45" i="4" s="1"/>
  <c r="F43" i="3"/>
  <c r="F41" i="3"/>
  <c r="F39" i="3"/>
  <c r="F37" i="3"/>
  <c r="F35" i="3"/>
  <c r="F33" i="3"/>
  <c r="E32" i="3"/>
  <c r="F28" i="3"/>
  <c r="E28" i="3"/>
  <c r="F25" i="3"/>
  <c r="E25" i="3"/>
  <c r="F19" i="3"/>
  <c r="E19" i="3"/>
  <c r="F15" i="3"/>
  <c r="E15" i="3"/>
  <c r="E14" i="3"/>
  <c r="E45" i="3" s="1"/>
  <c r="F14" i="10" l="1"/>
  <c r="F14" i="4"/>
  <c r="F14" i="6"/>
  <c r="F32" i="6"/>
  <c r="E14" i="7"/>
  <c r="E45" i="7" s="1"/>
  <c r="F14" i="3"/>
  <c r="E14" i="6"/>
  <c r="E45" i="6" s="1"/>
  <c r="F32" i="7"/>
  <c r="F45" i="7" s="1"/>
  <c r="F32" i="10"/>
  <c r="F32" i="8"/>
  <c r="F45" i="8" s="1"/>
  <c r="F32" i="4"/>
  <c r="F45" i="4" s="1"/>
  <c r="F32" i="3"/>
  <c r="F43" i="2"/>
  <c r="F41" i="2"/>
  <c r="F39" i="2"/>
  <c r="F37" i="2"/>
  <c r="F35" i="2"/>
  <c r="F33" i="2"/>
  <c r="E32" i="2"/>
  <c r="F28" i="2"/>
  <c r="E28" i="2"/>
  <c r="F25" i="2"/>
  <c r="E25" i="2"/>
  <c r="F19" i="2"/>
  <c r="E19" i="2"/>
  <c r="F15" i="2"/>
  <c r="F14" i="2" s="1"/>
  <c r="E15" i="2"/>
  <c r="E14" i="2" s="1"/>
  <c r="E45" i="2" s="1"/>
  <c r="F45" i="6" l="1"/>
  <c r="F45" i="10"/>
  <c r="F45" i="3"/>
  <c r="F32" i="2"/>
  <c r="F45" i="2" s="1"/>
  <c r="E15" i="1"/>
  <c r="F15" i="1"/>
  <c r="E19" i="1"/>
  <c r="F19" i="1"/>
  <c r="E25" i="1"/>
  <c r="F25" i="1"/>
  <c r="E28" i="1"/>
  <c r="F28" i="1"/>
  <c r="E32" i="1"/>
  <c r="F33" i="1"/>
  <c r="F35" i="1"/>
  <c r="F37" i="1"/>
  <c r="F39" i="1"/>
  <c r="F41" i="1"/>
  <c r="F43" i="1"/>
  <c r="E14" i="1" l="1"/>
  <c r="F32" i="1"/>
  <c r="E45" i="1"/>
  <c r="F14" i="1"/>
  <c r="F45" i="1" l="1"/>
</calcChain>
</file>

<file path=xl/sharedStrings.xml><?xml version="1.0" encoding="utf-8"?>
<sst xmlns="http://schemas.openxmlformats.org/spreadsheetml/2006/main" count="1041" uniqueCount="97">
  <si>
    <t>(ký tên và ghi rõ học tên)</t>
  </si>
  <si>
    <t>NGƯỜI ĐÁNH GIÁ</t>
  </si>
  <si>
    <t>Ý KIẾN ĐÓNG GÓP CỤ THỂ CỦA ĐỒNG NGHIỆP:</t>
  </si>
  <si>
    <t>TỔNG CỘNG (I+II)</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</si>
  <si>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</si>
  <si>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Sáng tạo, cải tiến phương pháp làm việc, nâng cao hiệu quả công việc</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</si>
  <si>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</si>
  <si>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</si>
  <si>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Thực hiện xây dựng nội bộ đoàn kết (2đ). Cá nhân gây mâu thuẫn 1 lần (1đ); 2 lần trở lên hoặc tham gia vận động gây mất đoàn kết nội bộ trong trường, đơn vị (0đ)</t>
  </si>
  <si>
    <t>Phối hợp, tạo lập mối quan hệ tốt với cá nhân, tổ chức có liên quan trong thực hiện nhiệm vụ</t>
  </si>
  <si>
    <t>Báo cáo, thực hiện chính xác, đầy đủ, đúng hạn về công tác chuyên môn và công tác GVCN/CVHT (2đ); vi phạm 1 lần (1đ); 2 lần trở lên (0đ)</t>
  </si>
  <si>
    <t>Báo cáo kịp thời, chính xác với lãnh đạo về tình hình, kết quả thực hiện nhiệm vụ được giao</t>
  </si>
  <si>
    <t>Chủ động đề xuất ý kiến với Trưởng đơn vị giải quyết công việc kịp thời được đơn vị công nhận: 1 lần ghi nhận (1đ), điểm tối đa của tiêu chí (2đ)</t>
  </si>
  <si>
    <t>Chủ động đề xuất tham mưu giải quyết công việc</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</si>
  <si>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</si>
  <si>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nghiên cứu, cập nhật kịp thời các kiến thức pháp luật và chuyên môn nghiệp vụ để tham mưu, tổ chức thực hiện công việc có chất lượng.</t>
  </si>
  <si>
    <r>
      <t>Tiêu chí 2: Năng lực và kỹ năng</t>
    </r>
    <r>
      <rPr>
        <i/>
        <sz val="13"/>
        <color indexed="30"/>
        <rFont val="Times New Roman"/>
        <family val="1"/>
      </rPr>
      <t/>
    </r>
  </si>
  <si>
    <t>II</t>
  </si>
  <si>
    <t>Bị ghi nhận không chấp hành nghiêm chỉnh việc đeo bảng tên cá nhân (thẻ CB-GV-NV) trong giờ làm việc tại trường 2 lần trở lên (-1đ)</t>
  </si>
  <si>
    <t>4.3</t>
  </si>
  <si>
    <t>Vi phạm quy định về trang phục, lễ phục khi làm việc, hội họp trong giờ làm việc tại trường, bị ghi nhận 02 lần trở lên (-1đ)</t>
  </si>
  <si>
    <t>4.2</t>
  </si>
  <si>
    <t>Thực hiện việc gửi, trả lời thư điện tử đến các đơn vị, cá nhân trong, ngoài trường kịp thời và lịch sự. Bị phê bình, phản ảnh 2 lần (-1đ)</t>
  </si>
  <si>
    <t>4.1</t>
  </si>
  <si>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</si>
  <si>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</si>
  <si>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3.2</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</si>
  <si>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</si>
  <si>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3.1</t>
  </si>
  <si>
    <t>Thực hiện tốt về giao tiếp và ứng xử đối với nhân dân; đối với cấp trên, cấp dưới và đồng nghiệp</t>
  </si>
  <si>
    <t>Thực hiện các kế hoạch của của khoa, của trường; trễ hạn 02 lần (-1đ).</t>
  </si>
  <si>
    <t>2.5</t>
  </si>
  <si>
    <t xml:space="preserve">Không chấp hành sự điều động, phân công thường xuyên và đột xuất của Trưởng đơn vị; Không thực hiện hoặc không hoàn thành các báo cáo, nhiệm vụ được giao, mỗi lần (-1đ) </t>
  </si>
  <si>
    <t>2.4</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</si>
  <si>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</si>
  <si>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2.3</t>
  </si>
  <si>
    <t>Sử dụng tài sản của Nhà trường vào mục đích cá nhân bị đơn vị, nhà trường nhắc nhở, ghi nhận 1 lần (-1đ)</t>
  </si>
  <si>
    <t>2.2</t>
  </si>
  <si>
    <t>Nộp hồ sơ cá nhân, bằng cấp, chứng chỉ… khi được Trường thông báo trễ hạn 02 lần (-1đ)</t>
  </si>
  <si>
    <t>2.1</t>
  </si>
  <si>
    <t>Tuân thủ tính thứ bậc, kỷ cương và trật tự hành chính. Nghiêm túc thực hiện công việc, nhiệm vụ được giao</t>
  </si>
  <si>
    <t>Tham gia đầy đủ, đúng giờ các buổi học chính trị, nghe thời sự, bồi dưỡng chuyên môn, nghiệp vụ,… được tổ chức tại Trường; cuộc họp của đơn vị và nhà trường (1đ). Vắng vì việc riêng có phép (-1đ/buổi)</t>
  </si>
  <si>
    <t>1.3</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</si>
  <si>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</si>
  <si>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1.2</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</si>
  <si>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</si>
  <si>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1.1</t>
  </si>
  <si>
    <t>Chấp hành nghiêm về thời gian làm việc</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</si>
  <si>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</si>
  <si>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I</t>
  </si>
  <si>
    <t>(5)</t>
  </si>
  <si>
    <t>(4)</t>
  </si>
  <si>
    <t>(3)</t>
  </si>
  <si>
    <t>(2)</t>
  </si>
  <si>
    <t>(1)</t>
  </si>
  <si>
    <t>GHI CHÚ</t>
  </si>
  <si>
    <t>ĐIỂM ĐỒNG NGHIỆP ĐÁNH GIÁ</t>
  </si>
  <si>
    <t>ĐIỂM TỐI ĐA</t>
  </si>
  <si>
    <t>TIÊU CHÍ ĐÁNH GIÁ</t>
  </si>
  <si>
    <t>STT</t>
  </si>
  <si>
    <t>CỘNG HÒA XÃ HỘI CHỦ NGHĨA VIỆT NAM
Độc lập - Tự do - Hạnh phúc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</si>
  <si>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</si>
  <si>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Mẫu 02 B</t>
  </si>
  <si>
    <t>Họ và tên người được đánh giá: Bùi Ánh Tuyết</t>
  </si>
  <si>
    <t>Chức vụ: Giảng viên</t>
  </si>
  <si>
    <r>
      <t>Đơn vị công tác</t>
    </r>
    <r>
      <rPr>
        <b/>
        <i/>
        <sz val="12"/>
        <color indexed="8"/>
        <rFont val="Times New Roman"/>
        <family val="1"/>
      </rPr>
      <t>: Khoa Kinh tế</t>
    </r>
  </si>
  <si>
    <t>Mã số CBCCVC: 60300000125</t>
  </si>
  <si>
    <t>Họ và tên người được đánh giá:  Đào Anh Tuấn</t>
  </si>
  <si>
    <t>Mã số CBCCVC: 60300000115</t>
  </si>
  <si>
    <t>Mã số CBCCVC: 81000000906</t>
  </si>
  <si>
    <t>Họ và tên người được đánh giá: Cao Xuân Giang</t>
  </si>
  <si>
    <t>Họ và tên người được đánh giá: Lê Thị Thu Thảo</t>
  </si>
  <si>
    <t>Mã số CBCCVC: 60300000171</t>
  </si>
  <si>
    <t>Mã số CBCCVC: 60200000517</t>
  </si>
  <si>
    <t>Họ và tên người được đánh giá: Lưu Thị Thúy</t>
  </si>
  <si>
    <t>Họ và tên người được đánh giá: Võ Thị Kim Thư</t>
  </si>
  <si>
    <t>Mã số CBCCVC: 51200000905</t>
  </si>
  <si>
    <t>Họ và tên người được đánh giá: Nguyễn Thị Minh Thùy</t>
  </si>
  <si>
    <t>Mã số CBCCVC: 701191100000289</t>
  </si>
  <si>
    <t>Họ và tên người được đánh giá: Trần Thị Ngọc Dung</t>
  </si>
  <si>
    <t>Mã số CBCCVC: 71000000474</t>
  </si>
  <si>
    <t>Họ và tên người được đánh giá: Nguyễn Mỹ Tiên</t>
  </si>
  <si>
    <t>Mã số CBCCVC: 71000000507</t>
  </si>
  <si>
    <t xml:space="preserve">Mã số CBCCVC: </t>
  </si>
  <si>
    <t>.</t>
  </si>
  <si>
    <t>Bùi Ánh Tuyết</t>
  </si>
  <si>
    <t>Họ và tên người được đánh giá: Lê Thị Thúy Oanh</t>
  </si>
  <si>
    <t>ĐÁNH GIÁ VÀ ĐÓNG GÓP Ý KIẾN ĐỐI VỚI ĐỒNG NGHIỆP
Kỳ đánh giá:  Quý 1 /2021</t>
  </si>
  <si>
    <t>Họ và tên người được đánh giá: Nguyễn Thị Thùy Tiên</t>
  </si>
  <si>
    <t>ĐÁNH GIÁ VÀ ĐÓNG GÓP Ý KIẾN ĐỐI VỚI ĐỒNG NGHIỆP
Kỳ đánh giá:  Quý 2 /2021</t>
  </si>
  <si>
    <t>Tp. HCM, ngày 18 tháng 06  năm 2021</t>
  </si>
  <si>
    <t>Họ và tên người được đánh giá: Nguyễn Hoàng Thanh Ngân</t>
  </si>
  <si>
    <t>Họ và tên người được đánh giá: Phạm Thị Hồng Thắm</t>
  </si>
  <si>
    <t>Họ và tên người được đánh giá: Huynh Chi Giỏi</t>
  </si>
  <si>
    <t>Tp. HCM, ngày 18 tháng 03  năm 2021</t>
  </si>
  <si>
    <t>Tp. HCM, ngày 18 tháng 06 năm 2021</t>
  </si>
  <si>
    <t>Họ và tên người được đánh giá: Hồ Gia Bảo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</si>
</sst>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0" x14ac:knownFonts="1">
    <font>
      <sz val="11"/>
      <color theme="1"/>
      <name val="Calibri"/>
      <family val="2"/>
      <scheme val="minor"/>
    </font>
    <font>
      <sz val="12"/>
      <color indexed="8"/>
      <name val="Times New Roman"/>
      <family val="1"/>
    </font>
    <font>
      <sz val="12"/>
      <name val="Times New Roman"/>
      <family val="1"/>
    </font>
    <font>
      <b/>
      <sz val="12"/>
      <color indexed="8"/>
      <name val="Times New Roman"/>
      <family val="1"/>
    </font>
    <font>
      <i/>
      <sz val="12"/>
      <color indexed="8"/>
      <name val="Times New Roman"/>
      <family val="1"/>
    </font>
    <font>
      <b/>
      <sz val="13"/>
      <color indexed="8"/>
      <name val="Times New Roman"/>
      <family val="1"/>
    </font>
    <font>
      <i/>
      <sz val="13"/>
      <color indexed="8"/>
      <name val="Times New Roman"/>
      <family val="1"/>
    </font>
    <font>
      <sz val="13"/>
      <color indexed="8"/>
      <name val="Times New Roman"/>
      <family val="1"/>
    </font>
    <font>
      <b/>
      <sz val="13"/>
      <color rgb="FF0070C0"/>
      <name val="Times New Roman"/>
      <family val="1"/>
    </font>
    <font>
      <sz val="13"/>
      <name val="Times New Roman"/>
      <family val="1"/>
    </font>
    <font>
      <b/>
      <i/>
      <sz val="13"/>
      <color indexed="8"/>
      <name val="Times New Roman"/>
      <family val="1"/>
    </font>
    <font>
      <i/>
      <sz val="13"/>
      <color indexed="10"/>
      <name val="Times New Roman"/>
      <family val="1"/>
    </font>
    <font>
      <b/>
      <i/>
      <sz val="13"/>
      <color indexed="10"/>
      <name val="Times New Roman"/>
      <family val="1"/>
    </font>
    <font>
      <sz val="8"/>
      <color indexed="8"/>
      <name val="Times New Roman"/>
      <family val="1"/>
    </font>
    <font>
      <i/>
      <sz val="13"/>
      <color indexed="30"/>
      <name val="Times New Roman"/>
      <family val="1"/>
    </font>
    <font>
      <sz val="13"/>
      <color rgb="FF0070C0"/>
      <name val="Times New Roman"/>
      <family val="1"/>
    </font>
    <font>
      <sz val="13"/>
      <color indexed="10"/>
      <name val="Times New Roman"/>
      <family val="1"/>
    </font>
    <font>
      <i/>
      <sz val="13"/>
      <name val="Times New Roman"/>
      <family val="1"/>
    </font>
    <font>
      <sz val="11"/>
      <color rgb="FFFF0000"/>
      <name val="Times New Roman"/>
      <family val="1"/>
    </font>
    <font>
      <sz val="11"/>
      <color theme="1"/>
      <name val="Times New Roman"/>
      <family val="1"/>
    </font>
    <font>
      <sz val="13"/>
      <color indexed="30"/>
      <name val="Times New Roman"/>
      <family val="1"/>
    </font>
    <font>
      <b/>
      <sz val="13"/>
      <color indexed="30"/>
      <name val="Times New Roman"/>
      <family val="1"/>
    </font>
    <font>
      <i/>
      <sz val="9"/>
      <color indexed="8"/>
      <name val="Times New Roman"/>
      <family val="1"/>
    </font>
    <font>
      <b/>
      <sz val="11"/>
      <name val="Times New Roman"/>
      <family val="1"/>
    </font>
    <font>
      <b/>
      <i/>
      <sz val="12"/>
      <color indexed="8"/>
      <name val="Times New Roman"/>
      <family val="1"/>
    </font>
    <font>
      <b/>
      <sz val="14"/>
      <color indexed="8"/>
      <name val="Times New Roman"/>
      <family val="1"/>
    </font>
    <font>
      <b/>
      <sz val="13.5"/>
      <color indexed="8"/>
      <name val="Times New Roman"/>
      <family val="1"/>
    </font>
    <font>
      <b/>
      <sz val="13.5"/>
      <name val="Times New Roman"/>
      <family val="1"/>
    </font>
    <font>
      <sz val="11"/>
      <color indexed="8"/>
      <name val="Calibri"/>
      <family val="2"/>
      <charset val="163"/>
    </font>
    <font>
      <sz val="10"/>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28" fillId="0" borderId="0"/>
    <xf numFmtId="0" fontId="29" fillId="0" borderId="0"/>
  </cellStyleXfs>
  <cellXfs count="82">
    <xf numFmtId="0" fontId="0" fillId="0" borderId="0" xfId="0"/>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164" fontId="8" fillId="0" borderId="1" xfId="0" applyNumberFormat="1"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164" fontId="8" fillId="0" borderId="1" xfId="0" applyNumberFormat="1" applyFont="1" applyFill="1" applyBorder="1" applyAlignment="1" applyProtection="1">
      <alignment horizontal="center" vertical="center" wrapText="1"/>
    </xf>
    <xf numFmtId="0" fontId="13"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protection locked="0"/>
    </xf>
    <xf numFmtId="0" fontId="18" fillId="0" borderId="1" xfId="0" applyFont="1" applyFill="1" applyBorder="1" applyAlignment="1" applyProtection="1">
      <alignment vertical="center" wrapText="1"/>
      <protection locked="0"/>
    </xf>
    <xf numFmtId="0" fontId="19" fillId="0" borderId="1" xfId="0" applyFont="1" applyFill="1" applyBorder="1" applyAlignment="1" applyProtection="1">
      <alignment vertical="center" wrapText="1"/>
      <protection locked="0"/>
    </xf>
    <xf numFmtId="0" fontId="9" fillId="0" borderId="1" xfId="0" applyFont="1" applyFill="1" applyBorder="1" applyAlignment="1" applyProtection="1">
      <alignment horizontal="center" vertical="center" wrapText="1"/>
    </xf>
    <xf numFmtId="0" fontId="22" fillId="0" borderId="1" xfId="0" quotePrefix="1" applyFont="1" applyFill="1" applyBorder="1" applyAlignment="1" applyProtection="1">
      <alignment horizontal="center" vertical="center" wrapText="1"/>
      <protection locked="0"/>
    </xf>
    <xf numFmtId="0" fontId="23"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6" fillId="0" borderId="0" xfId="0" applyFont="1" applyFill="1" applyAlignment="1" applyProtection="1">
      <alignment vertical="center" wrapText="1"/>
      <protection locked="0"/>
    </xf>
    <xf numFmtId="0" fontId="27"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24"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3" fillId="0" borderId="0" xfId="0" applyFont="1" applyFill="1" applyAlignment="1" applyProtection="1">
      <alignment horizontal="justify"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25" fillId="0" borderId="0" xfId="0" quotePrefix="1"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9" fillId="0" borderId="4" xfId="0" applyFont="1" applyFill="1" applyBorder="1" applyAlignment="1" applyProtection="1">
      <alignment horizontal="justify" vertical="center" wrapText="1"/>
      <protection locked="0"/>
    </xf>
    <xf numFmtId="0" fontId="9" fillId="0" borderId="3" xfId="0" applyFont="1" applyFill="1" applyBorder="1" applyAlignment="1" applyProtection="1">
      <alignment horizontal="justify" vertical="center" wrapText="1"/>
      <protection locked="0"/>
    </xf>
    <xf numFmtId="0" fontId="9" fillId="0" borderId="2" xfId="0" applyFont="1" applyFill="1" applyBorder="1" applyAlignment="1" applyProtection="1">
      <alignment horizontal="justify" vertical="center" wrapText="1"/>
      <protection locked="0"/>
    </xf>
    <xf numFmtId="0" fontId="5" fillId="0" borderId="1" xfId="0" applyFont="1" applyFill="1" applyBorder="1" applyAlignment="1" applyProtection="1">
      <alignment horizontal="center" vertical="center" wrapText="1"/>
      <protection locked="0"/>
    </xf>
    <xf numFmtId="0" fontId="22" fillId="0" borderId="4" xfId="0" quotePrefix="1" applyFont="1" applyFill="1" applyBorder="1" applyAlignment="1" applyProtection="1">
      <alignment horizontal="center" vertical="center" wrapText="1"/>
      <protection locked="0"/>
    </xf>
    <xf numFmtId="0" fontId="22" fillId="0" borderId="3" xfId="0" applyFont="1" applyFill="1" applyBorder="1" applyAlignment="1" applyProtection="1">
      <alignment horizontal="center" vertical="center" wrapText="1"/>
      <protection locked="0"/>
    </xf>
    <xf numFmtId="0" fontId="22" fillId="0" borderId="2"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justify" vertical="center" wrapText="1"/>
      <protection locked="0"/>
    </xf>
    <xf numFmtId="0" fontId="8" fillId="0" borderId="4" xfId="0" applyFont="1" applyFill="1" applyBorder="1" applyAlignment="1" applyProtection="1">
      <alignment horizontal="justify" vertical="center" wrapText="1"/>
      <protection locked="0"/>
    </xf>
    <xf numFmtId="0" fontId="8" fillId="0" borderId="3" xfId="0" applyFont="1" applyFill="1" applyBorder="1" applyAlignment="1" applyProtection="1">
      <alignment horizontal="justify" vertical="center" wrapText="1"/>
      <protection locked="0"/>
    </xf>
    <xf numFmtId="0" fontId="8" fillId="0" borderId="2" xfId="0" applyFont="1" applyFill="1" applyBorder="1" applyAlignment="1" applyProtection="1">
      <alignment horizontal="justify" vertical="center" wrapText="1"/>
      <protection locked="0"/>
    </xf>
    <xf numFmtId="0" fontId="8" fillId="0" borderId="4" xfId="0" applyFont="1" applyFill="1" applyBorder="1" applyAlignment="1" applyProtection="1">
      <alignment horizontal="left" vertical="center" wrapText="1"/>
      <protection locked="0"/>
    </xf>
    <xf numFmtId="0" fontId="8" fillId="0" borderId="3" xfId="0" applyFont="1" applyFill="1" applyBorder="1" applyAlignment="1" applyProtection="1">
      <alignment horizontal="left" vertical="center" wrapText="1"/>
      <protection locked="0"/>
    </xf>
    <xf numFmtId="0" fontId="8" fillId="0" borderId="2"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justify" vertical="center" wrapText="1"/>
      <protection locked="0"/>
    </xf>
    <xf numFmtId="0" fontId="7" fillId="0" borderId="4" xfId="0" applyFont="1" applyFill="1" applyBorder="1" applyAlignment="1" applyProtection="1">
      <alignment horizontal="justify" vertical="center" wrapText="1"/>
      <protection locked="0"/>
    </xf>
    <xf numFmtId="0" fontId="7" fillId="0" borderId="3" xfId="0" applyFont="1" applyFill="1" applyBorder="1" applyAlignment="1" applyProtection="1">
      <alignment horizontal="justify" vertical="center" wrapText="1"/>
      <protection locked="0"/>
    </xf>
    <xf numFmtId="0" fontId="7" fillId="0" borderId="2" xfId="0" applyFont="1" applyFill="1" applyBorder="1" applyAlignment="1" applyProtection="1">
      <alignment horizontal="justify" vertical="center" wrapText="1"/>
      <protection locked="0"/>
    </xf>
    <xf numFmtId="0" fontId="3" fillId="0" borderId="0" xfId="0" applyFont="1" applyFill="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3"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67054</xdr:colOff>
      <xdr:row>1</xdr:row>
      <xdr:rowOff>465497</xdr:rowOff>
    </xdr:from>
    <xdr:to>
      <xdr:col>6</xdr:col>
      <xdr:colOff>156883</xdr:colOff>
      <xdr:row>1</xdr:row>
      <xdr:rowOff>470647</xdr:rowOff>
    </xdr:to>
    <xdr:cxnSp macro="">
      <xdr:nvCxnSpPr>
        <xdr:cNvPr id="3" name="Straight Connector 2"/>
        <xdr:cNvCxnSpPr/>
      </xdr:nvCxnSpPr>
      <xdr:spPr>
        <a:xfrm>
          <a:off x="3977907" y="667203"/>
          <a:ext cx="1849152" cy="51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214746" y="412749"/>
          <a:ext cx="411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2435418" y="382574"/>
          <a:ext cx="1225484"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67054</xdr:colOff>
      <xdr:row>1</xdr:row>
      <xdr:rowOff>465497</xdr:rowOff>
    </xdr:from>
    <xdr:to>
      <xdr:col>6</xdr:col>
      <xdr:colOff>156883</xdr:colOff>
      <xdr:row>1</xdr:row>
      <xdr:rowOff>470647</xdr:rowOff>
    </xdr:to>
    <xdr:cxnSp macro="">
      <xdr:nvCxnSpPr>
        <xdr:cNvPr id="3" name="Straight Connector 2"/>
        <xdr:cNvCxnSpPr/>
      </xdr:nvCxnSpPr>
      <xdr:spPr>
        <a:xfrm>
          <a:off x="3972304" y="665522"/>
          <a:ext cx="1851954" cy="51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67054</xdr:colOff>
      <xdr:row>1</xdr:row>
      <xdr:rowOff>465497</xdr:rowOff>
    </xdr:from>
    <xdr:to>
      <xdr:col>6</xdr:col>
      <xdr:colOff>156883</xdr:colOff>
      <xdr:row>1</xdr:row>
      <xdr:rowOff>470647</xdr:rowOff>
    </xdr:to>
    <xdr:cxnSp macro="">
      <xdr:nvCxnSpPr>
        <xdr:cNvPr id="3" name="Straight Connector 2"/>
        <xdr:cNvCxnSpPr/>
      </xdr:nvCxnSpPr>
      <xdr:spPr>
        <a:xfrm>
          <a:off x="3972304" y="665522"/>
          <a:ext cx="1851954" cy="51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67054</xdr:colOff>
      <xdr:row>1</xdr:row>
      <xdr:rowOff>465497</xdr:rowOff>
    </xdr:from>
    <xdr:to>
      <xdr:col>6</xdr:col>
      <xdr:colOff>156883</xdr:colOff>
      <xdr:row>1</xdr:row>
      <xdr:rowOff>470647</xdr:rowOff>
    </xdr:to>
    <xdr:cxnSp macro="">
      <xdr:nvCxnSpPr>
        <xdr:cNvPr id="3" name="Straight Connector 2"/>
        <xdr:cNvCxnSpPr/>
      </xdr:nvCxnSpPr>
      <xdr:spPr>
        <a:xfrm>
          <a:off x="3972304" y="665522"/>
          <a:ext cx="1851954" cy="51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43" zoomScale="85" zoomScaleNormal="85" workbookViewId="0">
      <selection activeCell="L48" sqref="L48"/>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62</v>
      </c>
    </row>
    <row r="2" spans="1:7" s="29" customFormat="1" ht="48.75" customHeight="1" x14ac:dyDescent="0.25">
      <c r="A2" s="52" t="s">
        <v>61</v>
      </c>
      <c r="B2" s="52"/>
      <c r="C2" s="52"/>
      <c r="D2" s="52" t="s">
        <v>60</v>
      </c>
      <c r="E2" s="52"/>
      <c r="F2" s="52"/>
      <c r="G2" s="52"/>
    </row>
    <row r="3" spans="1:7" s="29" customFormat="1" ht="8.25" customHeight="1" x14ac:dyDescent="0.25">
      <c r="A3" s="53"/>
      <c r="B3" s="53"/>
      <c r="D3" s="27"/>
      <c r="E3" s="27"/>
      <c r="F3" s="28"/>
      <c r="G3" s="27"/>
    </row>
    <row r="4" spans="1:7" s="29" customFormat="1" ht="8.25" customHeight="1" x14ac:dyDescent="0.25">
      <c r="D4" s="27"/>
      <c r="E4" s="27"/>
      <c r="F4" s="28"/>
      <c r="G4" s="27"/>
    </row>
    <row r="5" spans="1:7" ht="38.25" customHeight="1" x14ac:dyDescent="0.25">
      <c r="A5" s="54" t="s">
        <v>89</v>
      </c>
      <c r="B5" s="54"/>
      <c r="C5" s="54"/>
      <c r="D5" s="54"/>
      <c r="E5" s="54"/>
      <c r="F5" s="54"/>
      <c r="G5" s="54"/>
    </row>
    <row r="6" spans="1:7" ht="9.75" customHeight="1" x14ac:dyDescent="0.25">
      <c r="A6" s="55"/>
      <c r="B6" s="56"/>
      <c r="C6" s="56"/>
      <c r="D6" s="56"/>
      <c r="E6" s="56"/>
      <c r="F6" s="56"/>
      <c r="G6" s="56"/>
    </row>
    <row r="7" spans="1:7" s="25" customFormat="1" ht="21.75" customHeight="1" x14ac:dyDescent="0.25">
      <c r="B7" s="51" t="s">
        <v>79</v>
      </c>
      <c r="C7" s="51"/>
      <c r="D7" s="51"/>
      <c r="E7" s="51"/>
      <c r="F7" s="51"/>
      <c r="G7" s="51"/>
    </row>
    <row r="8" spans="1:7" s="25" customFormat="1" ht="21.75" customHeight="1" x14ac:dyDescent="0.25">
      <c r="B8" s="51" t="s">
        <v>64</v>
      </c>
      <c r="C8" s="51"/>
      <c r="D8" s="51"/>
      <c r="E8" s="51"/>
      <c r="F8" s="51"/>
      <c r="G8" s="51"/>
    </row>
    <row r="9" spans="1:7" s="25" customFormat="1" ht="21.75" customHeight="1" x14ac:dyDescent="0.25">
      <c r="B9" s="51" t="s">
        <v>65</v>
      </c>
      <c r="C9" s="51"/>
      <c r="D9" s="51"/>
      <c r="E9" s="51"/>
      <c r="F9" s="51"/>
      <c r="G9" s="51"/>
    </row>
    <row r="10" spans="1:7" s="25" customFormat="1" ht="21.75" customHeight="1" x14ac:dyDescent="0.25">
      <c r="B10" s="51" t="s">
        <v>80</v>
      </c>
      <c r="C10" s="51"/>
      <c r="D10" s="51"/>
      <c r="E10" s="51"/>
      <c r="F10" s="51"/>
      <c r="G10" s="51"/>
    </row>
    <row r="11" spans="1:7" ht="12.75" customHeight="1" x14ac:dyDescent="0.25"/>
    <row r="12" spans="1:7" s="29" customFormat="1" ht="58.5" customHeight="1" x14ac:dyDescent="0.25">
      <c r="A12" s="24" t="s">
        <v>59</v>
      </c>
      <c r="B12" s="60" t="s">
        <v>58</v>
      </c>
      <c r="C12" s="60"/>
      <c r="D12" s="60"/>
      <c r="E12" s="24" t="s">
        <v>57</v>
      </c>
      <c r="F12" s="23" t="s">
        <v>56</v>
      </c>
      <c r="G12" s="24" t="s">
        <v>55</v>
      </c>
    </row>
    <row r="13" spans="1:7" s="29" customFormat="1" ht="12" customHeight="1" x14ac:dyDescent="0.25">
      <c r="A13" s="22" t="s">
        <v>54</v>
      </c>
      <c r="B13" s="61" t="s">
        <v>53</v>
      </c>
      <c r="C13" s="62"/>
      <c r="D13" s="63"/>
      <c r="E13" s="22" t="s">
        <v>52</v>
      </c>
      <c r="F13" s="22" t="s">
        <v>51</v>
      </c>
      <c r="G13" s="22" t="s">
        <v>50</v>
      </c>
    </row>
    <row r="14" spans="1:7" s="29" customFormat="1" ht="87.6" customHeight="1" x14ac:dyDescent="0.25">
      <c r="A14" s="24" t="s">
        <v>49</v>
      </c>
      <c r="B14" s="64" t="s">
        <v>48</v>
      </c>
      <c r="C14" s="64"/>
      <c r="D14" s="64"/>
      <c r="E14" s="10">
        <f>E15+E19+E25+E28</f>
        <v>20</v>
      </c>
      <c r="F14" s="14">
        <f>ROUND(F15+F19+F25+F28,1)</f>
        <v>19</v>
      </c>
      <c r="G14" s="8"/>
    </row>
    <row r="15" spans="1:7" s="7" customFormat="1" ht="33.950000000000003" customHeight="1" x14ac:dyDescent="0.25">
      <c r="A15" s="11">
        <v>1</v>
      </c>
      <c r="B15" s="64" t="s">
        <v>47</v>
      </c>
      <c r="C15" s="64"/>
      <c r="D15" s="64"/>
      <c r="E15" s="10">
        <f>5-(E16+E17+E18)</f>
        <v>5</v>
      </c>
      <c r="F15" s="14">
        <f>ROUND(5-(F16+F17+F18),1)</f>
        <v>5</v>
      </c>
      <c r="G15" s="8"/>
    </row>
    <row r="16" spans="1:7" s="7" customFormat="1" ht="122.25" customHeight="1" x14ac:dyDescent="0.25">
      <c r="A16" s="11" t="s">
        <v>46</v>
      </c>
      <c r="B16" s="57" t="s">
        <v>45</v>
      </c>
      <c r="C16" s="58"/>
      <c r="D16" s="59"/>
      <c r="E16" s="17"/>
      <c r="F16" s="16"/>
      <c r="G16" s="11"/>
    </row>
    <row r="17" spans="1:7" s="12" customFormat="1" ht="105.75" customHeight="1" x14ac:dyDescent="0.25">
      <c r="A17" s="11" t="s">
        <v>44</v>
      </c>
      <c r="B17" s="57" t="s">
        <v>43</v>
      </c>
      <c r="C17" s="58"/>
      <c r="D17" s="59"/>
      <c r="E17" s="17"/>
      <c r="F17" s="16"/>
      <c r="G17" s="13"/>
    </row>
    <row r="18" spans="1:7" s="12" customFormat="1" ht="77.25" customHeight="1" x14ac:dyDescent="0.25">
      <c r="A18" s="11" t="s">
        <v>42</v>
      </c>
      <c r="B18" s="57" t="s">
        <v>41</v>
      </c>
      <c r="C18" s="58"/>
      <c r="D18" s="59"/>
      <c r="E18" s="17"/>
      <c r="F18" s="16"/>
      <c r="G18" s="11"/>
    </row>
    <row r="19" spans="1:7" s="12" customFormat="1" ht="48.95" customHeight="1" x14ac:dyDescent="0.25">
      <c r="A19" s="11">
        <v>2</v>
      </c>
      <c r="B19" s="65" t="s">
        <v>40</v>
      </c>
      <c r="C19" s="66"/>
      <c r="D19" s="67"/>
      <c r="E19" s="10">
        <f>6-(E20+E21+E22+E23+E24)</f>
        <v>6</v>
      </c>
      <c r="F19" s="14">
        <f>ROUND(6-(F20+F21+F22+F23+F24),1)</f>
        <v>6</v>
      </c>
      <c r="G19" s="13"/>
    </row>
    <row r="20" spans="1:7" s="12" customFormat="1" ht="35.1" customHeight="1" x14ac:dyDescent="0.25">
      <c r="A20" s="16" t="s">
        <v>39</v>
      </c>
      <c r="B20" s="57" t="s">
        <v>38</v>
      </c>
      <c r="C20" s="58"/>
      <c r="D20" s="59"/>
      <c r="E20" s="21"/>
      <c r="F20" s="16"/>
      <c r="G20" s="13"/>
    </row>
    <row r="21" spans="1:7" s="12" customFormat="1" ht="48.75" customHeight="1" x14ac:dyDescent="0.25">
      <c r="A21" s="16" t="s">
        <v>37</v>
      </c>
      <c r="B21" s="57" t="s">
        <v>36</v>
      </c>
      <c r="C21" s="58"/>
      <c r="D21" s="59"/>
      <c r="E21" s="21"/>
      <c r="F21" s="16"/>
      <c r="G21" s="20"/>
    </row>
    <row r="22" spans="1:7" s="12" customFormat="1" ht="51.75" customHeight="1" x14ac:dyDescent="0.25">
      <c r="A22" s="11" t="s">
        <v>35</v>
      </c>
      <c r="B22" s="57" t="s">
        <v>34</v>
      </c>
      <c r="C22" s="58"/>
      <c r="D22" s="59"/>
      <c r="E22" s="17"/>
      <c r="F22" s="16"/>
      <c r="G22" s="19"/>
    </row>
    <row r="23" spans="1:7" s="12" customFormat="1" ht="63.75" customHeight="1" x14ac:dyDescent="0.25">
      <c r="A23" s="11" t="s">
        <v>33</v>
      </c>
      <c r="B23" s="57" t="s">
        <v>32</v>
      </c>
      <c r="C23" s="58"/>
      <c r="D23" s="59"/>
      <c r="E23" s="17"/>
      <c r="F23" s="16"/>
      <c r="G23" s="19"/>
    </row>
    <row r="24" spans="1:7" s="12" customFormat="1" ht="40.15" customHeight="1" x14ac:dyDescent="0.25">
      <c r="A24" s="11" t="s">
        <v>31</v>
      </c>
      <c r="B24" s="57" t="s">
        <v>30</v>
      </c>
      <c r="C24" s="58"/>
      <c r="D24" s="59"/>
      <c r="E24" s="17"/>
      <c r="F24" s="16"/>
      <c r="G24" s="13"/>
    </row>
    <row r="25" spans="1:7" s="7" customFormat="1" ht="38.85" customHeight="1" x14ac:dyDescent="0.25">
      <c r="A25" s="11">
        <v>3</v>
      </c>
      <c r="B25" s="65" t="s">
        <v>29</v>
      </c>
      <c r="C25" s="66"/>
      <c r="D25" s="67"/>
      <c r="E25" s="10">
        <f>5-(E26+E27)</f>
        <v>5</v>
      </c>
      <c r="F25" s="14">
        <f>ROUND(5-(F26+F27),1)</f>
        <v>5</v>
      </c>
      <c r="G25" s="8"/>
    </row>
    <row r="26" spans="1:7" s="12" customFormat="1" ht="83.25" customHeight="1" x14ac:dyDescent="0.25">
      <c r="A26" s="11" t="s">
        <v>28</v>
      </c>
      <c r="B26" s="57" t="s">
        <v>27</v>
      </c>
      <c r="C26" s="58"/>
      <c r="D26" s="59"/>
      <c r="E26" s="17"/>
      <c r="F26" s="16"/>
      <c r="G26" s="13"/>
    </row>
    <row r="27" spans="1:7" s="12" customFormat="1" ht="57.6" customHeight="1" x14ac:dyDescent="0.25">
      <c r="A27" s="11" t="s">
        <v>26</v>
      </c>
      <c r="B27" s="57" t="s">
        <v>25</v>
      </c>
      <c r="C27" s="58"/>
      <c r="D27" s="59"/>
      <c r="E27" s="17"/>
      <c r="F27" s="16"/>
      <c r="G27" s="13"/>
    </row>
    <row r="28" spans="1:7" s="12" customFormat="1" ht="138" customHeight="1" x14ac:dyDescent="0.25">
      <c r="A28" s="18">
        <v>4</v>
      </c>
      <c r="B28" s="65" t="s">
        <v>24</v>
      </c>
      <c r="C28" s="66"/>
      <c r="D28" s="67"/>
      <c r="E28" s="10">
        <f>4-(E29+E30+E31)</f>
        <v>4</v>
      </c>
      <c r="F28" s="14">
        <f>ROUND(4-(F29+F30+F31),1)</f>
        <v>3</v>
      </c>
      <c r="G28" s="13"/>
    </row>
    <row r="29" spans="1:7" s="12" customFormat="1" ht="52.5" customHeight="1" x14ac:dyDescent="0.25">
      <c r="A29" s="11" t="s">
        <v>23</v>
      </c>
      <c r="B29" s="57" t="s">
        <v>22</v>
      </c>
      <c r="C29" s="58"/>
      <c r="D29" s="59"/>
      <c r="E29" s="17"/>
      <c r="F29" s="16">
        <v>1</v>
      </c>
      <c r="G29" s="13"/>
    </row>
    <row r="30" spans="1:7" s="12" customFormat="1" ht="49.5" customHeight="1" x14ac:dyDescent="0.25">
      <c r="A30" s="11" t="s">
        <v>21</v>
      </c>
      <c r="B30" s="57" t="s">
        <v>20</v>
      </c>
      <c r="C30" s="58"/>
      <c r="D30" s="59"/>
      <c r="E30" s="17"/>
      <c r="F30" s="16"/>
      <c r="G30" s="13"/>
    </row>
    <row r="31" spans="1:7" s="12" customFormat="1" ht="57" customHeight="1" x14ac:dyDescent="0.25">
      <c r="A31" s="11" t="s">
        <v>19</v>
      </c>
      <c r="B31" s="57" t="s">
        <v>18</v>
      </c>
      <c r="C31" s="58"/>
      <c r="D31" s="59"/>
      <c r="E31" s="17"/>
      <c r="F31" s="16"/>
      <c r="G31" s="13"/>
    </row>
    <row r="32" spans="1:7" s="12" customFormat="1" ht="31.35" customHeight="1" x14ac:dyDescent="0.25">
      <c r="A32" s="24" t="s">
        <v>17</v>
      </c>
      <c r="B32" s="68" t="s">
        <v>16</v>
      </c>
      <c r="C32" s="69"/>
      <c r="D32" s="70"/>
      <c r="E32" s="10">
        <f>E33+E35+E37+E39+E41+E43</f>
        <v>20</v>
      </c>
      <c r="F32" s="14">
        <f>ROUND(F33+F35+F37+F39+F41+F43,1)</f>
        <v>11</v>
      </c>
      <c r="G32" s="13"/>
    </row>
    <row r="33" spans="1:7" s="29" customFormat="1" ht="66.75" customHeight="1" x14ac:dyDescent="0.25">
      <c r="A33" s="11">
        <v>5</v>
      </c>
      <c r="B33" s="64" t="s">
        <v>15</v>
      </c>
      <c r="C33" s="64"/>
      <c r="D33" s="64"/>
      <c r="E33" s="10">
        <v>1</v>
      </c>
      <c r="F33" s="14">
        <f>IF(F34&gt;1,"1",F34)</f>
        <v>1</v>
      </c>
      <c r="G33" s="8"/>
    </row>
    <row r="34" spans="1:7" s="7" customFormat="1" ht="117" customHeight="1" x14ac:dyDescent="0.25">
      <c r="A34" s="11"/>
      <c r="B34" s="71" t="s">
        <v>14</v>
      </c>
      <c r="C34" s="71"/>
      <c r="D34" s="71"/>
      <c r="E34" s="10"/>
      <c r="F34" s="9">
        <v>1</v>
      </c>
      <c r="G34" s="8"/>
    </row>
    <row r="35" spans="1:7" s="12" customFormat="1" ht="30.75" customHeight="1" x14ac:dyDescent="0.25">
      <c r="A35" s="11">
        <v>6</v>
      </c>
      <c r="B35" s="65" t="s">
        <v>13</v>
      </c>
      <c r="C35" s="66"/>
      <c r="D35" s="67"/>
      <c r="E35" s="10">
        <v>2</v>
      </c>
      <c r="F35" s="14">
        <f>IF(F36&gt;2,"2",F36)</f>
        <v>0</v>
      </c>
      <c r="G35" s="15"/>
    </row>
    <row r="36" spans="1:7" s="12" customFormat="1" ht="48.2" customHeight="1" x14ac:dyDescent="0.25">
      <c r="A36" s="11"/>
      <c r="B36" s="72" t="s">
        <v>12</v>
      </c>
      <c r="C36" s="73"/>
      <c r="D36" s="74"/>
      <c r="E36" s="10"/>
      <c r="F36" s="9"/>
      <c r="G36" s="13"/>
    </row>
    <row r="37" spans="1:7" s="12" customFormat="1" ht="35.65" customHeight="1" x14ac:dyDescent="0.25">
      <c r="A37" s="11">
        <v>7</v>
      </c>
      <c r="B37" s="65" t="s">
        <v>11</v>
      </c>
      <c r="C37" s="66"/>
      <c r="D37" s="67"/>
      <c r="E37" s="10">
        <v>2</v>
      </c>
      <c r="F37" s="14">
        <f>IF(F38&gt;2,"2",F38)</f>
        <v>0</v>
      </c>
      <c r="G37" s="11"/>
    </row>
    <row r="38" spans="1:7" s="7" customFormat="1" ht="55.7" customHeight="1" x14ac:dyDescent="0.25">
      <c r="A38" s="11"/>
      <c r="B38" s="57" t="s">
        <v>10</v>
      </c>
      <c r="C38" s="58"/>
      <c r="D38" s="59"/>
      <c r="E38" s="10"/>
      <c r="F38" s="9"/>
      <c r="G38" s="8"/>
    </row>
    <row r="39" spans="1:7" s="12" customFormat="1" ht="40.700000000000003" customHeight="1" x14ac:dyDescent="0.25">
      <c r="A39" s="11">
        <v>8</v>
      </c>
      <c r="B39" s="65" t="s">
        <v>9</v>
      </c>
      <c r="C39" s="66"/>
      <c r="D39" s="67"/>
      <c r="E39" s="10">
        <v>2</v>
      </c>
      <c r="F39" s="14">
        <f>IF(F40&gt;2,"2",F40)</f>
        <v>2</v>
      </c>
      <c r="G39" s="13"/>
    </row>
    <row r="40" spans="1:7" s="12" customFormat="1" ht="66.75" customHeight="1" x14ac:dyDescent="0.25">
      <c r="A40" s="11"/>
      <c r="B40" s="57" t="s">
        <v>8</v>
      </c>
      <c r="C40" s="58"/>
      <c r="D40" s="59"/>
      <c r="E40" s="10"/>
      <c r="F40" s="9">
        <v>2</v>
      </c>
      <c r="G40" s="13"/>
    </row>
    <row r="41" spans="1:7" s="12" customFormat="1" ht="103.5" customHeight="1" x14ac:dyDescent="0.25">
      <c r="A41" s="11">
        <v>9</v>
      </c>
      <c r="B41" s="65" t="s">
        <v>7</v>
      </c>
      <c r="C41" s="66"/>
      <c r="D41" s="67"/>
      <c r="E41" s="10">
        <v>8</v>
      </c>
      <c r="F41" s="14" t="str">
        <f>IF(F42&gt;=8,"8",IF(F42&lt;8,"0"))</f>
        <v>8</v>
      </c>
      <c r="G41" s="13"/>
    </row>
    <row r="42" spans="1:7" s="12" customFormat="1" ht="118.5" customHeight="1" x14ac:dyDescent="0.25">
      <c r="A42" s="11"/>
      <c r="B42" s="57" t="s">
        <v>6</v>
      </c>
      <c r="C42" s="58"/>
      <c r="D42" s="59"/>
      <c r="E42" s="10"/>
      <c r="F42" s="9">
        <v>8</v>
      </c>
      <c r="G42" s="13"/>
    </row>
    <row r="43" spans="1:7" s="12" customFormat="1" ht="38.25" customHeight="1" x14ac:dyDescent="0.25">
      <c r="A43" s="11">
        <v>10</v>
      </c>
      <c r="B43" s="65" t="s">
        <v>5</v>
      </c>
      <c r="C43" s="66"/>
      <c r="D43" s="67"/>
      <c r="E43" s="10">
        <v>5</v>
      </c>
      <c r="F43" s="14">
        <f>IF(F44&gt;5,"5",F44)</f>
        <v>0</v>
      </c>
      <c r="G43" s="13"/>
    </row>
    <row r="44" spans="1:7" s="7" customFormat="1" ht="138.75" customHeight="1" x14ac:dyDescent="0.25">
      <c r="A44" s="11"/>
      <c r="B44" s="57" t="s">
        <v>4</v>
      </c>
      <c r="C44" s="58"/>
      <c r="D44" s="59"/>
      <c r="E44" s="10"/>
      <c r="F44" s="9">
        <v>0</v>
      </c>
      <c r="G44" s="8"/>
    </row>
    <row r="45" spans="1:7" s="29" customFormat="1" ht="24.75" customHeight="1" x14ac:dyDescent="0.25">
      <c r="A45" s="24"/>
      <c r="B45" s="76" t="s">
        <v>3</v>
      </c>
      <c r="C45" s="77"/>
      <c r="D45" s="78"/>
      <c r="E45" s="6">
        <f>E14+E32</f>
        <v>40</v>
      </c>
      <c r="F45" s="6">
        <f>F14+F32</f>
        <v>30</v>
      </c>
      <c r="G45" s="24"/>
    </row>
    <row r="46" spans="1:7" ht="9.75" customHeight="1" x14ac:dyDescent="0.25">
      <c r="C46" s="3"/>
      <c r="D46" s="3"/>
    </row>
    <row r="47" spans="1:7" ht="27.75" customHeight="1" x14ac:dyDescent="0.25">
      <c r="B47" s="79" t="s">
        <v>2</v>
      </c>
      <c r="C47" s="79"/>
      <c r="D47" s="79"/>
      <c r="E47" s="79"/>
    </row>
    <row r="48" spans="1:7" ht="78.400000000000006" customHeight="1" x14ac:dyDescent="0.25">
      <c r="A48" s="80"/>
      <c r="B48" s="80"/>
      <c r="C48" s="80"/>
      <c r="D48" s="80"/>
      <c r="E48" s="80"/>
      <c r="F48" s="80"/>
      <c r="G48" s="80"/>
    </row>
    <row r="49" spans="4:7" s="29" customFormat="1" ht="20.25" customHeight="1" x14ac:dyDescent="0.25">
      <c r="D49" s="81" t="s">
        <v>90</v>
      </c>
      <c r="E49" s="81"/>
      <c r="F49" s="81"/>
      <c r="G49" s="81"/>
    </row>
    <row r="50" spans="4:7" ht="16.5" x14ac:dyDescent="0.25">
      <c r="D50" s="52" t="s">
        <v>1</v>
      </c>
      <c r="E50" s="52"/>
      <c r="F50" s="52"/>
      <c r="G50" s="52"/>
    </row>
    <row r="51" spans="4:7" x14ac:dyDescent="0.25">
      <c r="D51" s="55" t="s">
        <v>0</v>
      </c>
      <c r="E51" s="55"/>
      <c r="F51" s="55"/>
      <c r="G51" s="55"/>
    </row>
    <row r="57" spans="4:7" x14ac:dyDescent="0.25">
      <c r="D57" s="75"/>
      <c r="E57" s="75"/>
      <c r="F57" s="75"/>
      <c r="G57" s="75"/>
    </row>
  </sheetData>
  <sheetProtection password="E795" sheet="1" formatCells="0" formatColumns="0" formatRows="0" insertColumns="0" insertRows="0" insertHyperlinks="0" deleteColumns="0" deleteRows="0" sort="0" autoFilter="0" pivotTables="0"/>
  <mergeCells count="49">
    <mergeCell ref="D57:G57"/>
    <mergeCell ref="B45:D45"/>
    <mergeCell ref="B47:E47"/>
    <mergeCell ref="A48:G48"/>
    <mergeCell ref="D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ageMargins left="0.32" right="0.3" top="0.37" bottom="0.34" header="0.2" footer="0.21"/>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abSelected="1" zoomScale="85" zoomScaleNormal="85" workbookViewId="0">
      <selection activeCell="K47" sqref="K47"/>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62</v>
      </c>
    </row>
    <row r="2" spans="1:7" s="29" customFormat="1" ht="48.75" customHeight="1" x14ac:dyDescent="0.25">
      <c r="A2" s="52" t="s">
        <v>61</v>
      </c>
      <c r="B2" s="52"/>
      <c r="C2" s="52"/>
      <c r="D2" s="52" t="s">
        <v>60</v>
      </c>
      <c r="E2" s="52"/>
      <c r="F2" s="52"/>
      <c r="G2" s="52"/>
    </row>
    <row r="3" spans="1:7" s="29" customFormat="1" ht="8.25" customHeight="1" x14ac:dyDescent="0.25">
      <c r="A3" s="53"/>
      <c r="B3" s="53"/>
      <c r="D3" s="27"/>
      <c r="E3" s="27"/>
      <c r="F3" s="28"/>
      <c r="G3" s="27"/>
    </row>
    <row r="4" spans="1:7" s="29" customFormat="1" ht="8.25" customHeight="1" x14ac:dyDescent="0.25">
      <c r="D4" s="27"/>
      <c r="E4" s="27"/>
      <c r="F4" s="28"/>
      <c r="G4" s="27"/>
    </row>
    <row r="5" spans="1:7" ht="38.25" customHeight="1" x14ac:dyDescent="0.25">
      <c r="A5" s="54" t="s">
        <v>89</v>
      </c>
      <c r="B5" s="54"/>
      <c r="C5" s="54"/>
      <c r="D5" s="54"/>
      <c r="E5" s="54"/>
      <c r="F5" s="54"/>
      <c r="G5" s="54"/>
    </row>
    <row r="6" spans="1:7" ht="9.75" customHeight="1" x14ac:dyDescent="0.25">
      <c r="A6" s="55"/>
      <c r="B6" s="56"/>
      <c r="C6" s="56"/>
      <c r="D6" s="56"/>
      <c r="E6" s="56"/>
      <c r="F6" s="56"/>
      <c r="G6" s="56"/>
    </row>
    <row r="7" spans="1:7" s="25" customFormat="1" ht="21.75" customHeight="1" x14ac:dyDescent="0.25">
      <c r="B7" s="51" t="s">
        <v>70</v>
      </c>
      <c r="C7" s="51"/>
      <c r="D7" s="51"/>
      <c r="E7" s="51"/>
      <c r="F7" s="51"/>
      <c r="G7" s="51"/>
    </row>
    <row r="8" spans="1:7" s="25" customFormat="1" ht="21.75" customHeight="1" x14ac:dyDescent="0.25">
      <c r="B8" s="51" t="s">
        <v>64</v>
      </c>
      <c r="C8" s="51"/>
      <c r="D8" s="51"/>
      <c r="E8" s="51"/>
      <c r="F8" s="51"/>
      <c r="G8" s="51"/>
    </row>
    <row r="9" spans="1:7" s="25" customFormat="1" ht="21.75" customHeight="1" x14ac:dyDescent="0.25">
      <c r="B9" s="51" t="s">
        <v>65</v>
      </c>
      <c r="C9" s="51"/>
      <c r="D9" s="51"/>
      <c r="E9" s="51"/>
      <c r="F9" s="51"/>
      <c r="G9" s="51"/>
    </row>
    <row r="10" spans="1:7" s="25" customFormat="1" ht="21.75" customHeight="1" x14ac:dyDescent="0.25">
      <c r="B10" s="51" t="s">
        <v>69</v>
      </c>
      <c r="C10" s="51"/>
      <c r="D10" s="51"/>
      <c r="E10" s="51"/>
      <c r="F10" s="51"/>
      <c r="G10" s="51"/>
    </row>
    <row r="11" spans="1:7" ht="12.75" customHeight="1" x14ac:dyDescent="0.25"/>
    <row r="12" spans="1:7" s="29" customFormat="1" ht="58.5" customHeight="1" x14ac:dyDescent="0.25">
      <c r="A12" s="24" t="s">
        <v>59</v>
      </c>
      <c r="B12" s="60" t="s">
        <v>58</v>
      </c>
      <c r="C12" s="60"/>
      <c r="D12" s="60"/>
      <c r="E12" s="24" t="s">
        <v>57</v>
      </c>
      <c r="F12" s="23" t="s">
        <v>56</v>
      </c>
      <c r="G12" s="24" t="s">
        <v>55</v>
      </c>
    </row>
    <row r="13" spans="1:7" s="29" customFormat="1" ht="12" customHeight="1" x14ac:dyDescent="0.25">
      <c r="A13" s="22" t="s">
        <v>54</v>
      </c>
      <c r="B13" s="61" t="s">
        <v>53</v>
      </c>
      <c r="C13" s="62"/>
      <c r="D13" s="63"/>
      <c r="E13" s="22" t="s">
        <v>52</v>
      </c>
      <c r="F13" s="22" t="s">
        <v>51</v>
      </c>
      <c r="G13" s="22" t="s">
        <v>50</v>
      </c>
    </row>
    <row r="14" spans="1:7" s="29" customFormat="1" ht="87.6" customHeight="1" x14ac:dyDescent="0.25">
      <c r="A14" s="24" t="s">
        <v>49</v>
      </c>
      <c r="B14" s="64" t="s">
        <v>48</v>
      </c>
      <c r="C14" s="64"/>
      <c r="D14" s="64"/>
      <c r="E14" s="10">
        <f>E15+E19+E25+E28</f>
        <v>20</v>
      </c>
      <c r="F14" s="14">
        <f>ROUND(F15+F19+F25+F28,1)</f>
        <v>18</v>
      </c>
      <c r="G14" s="8"/>
    </row>
    <row r="15" spans="1:7" s="7" customFormat="1" ht="33.950000000000003" customHeight="1" x14ac:dyDescent="0.25">
      <c r="A15" s="11">
        <v>1</v>
      </c>
      <c r="B15" s="64" t="s">
        <v>47</v>
      </c>
      <c r="C15" s="64"/>
      <c r="D15" s="64"/>
      <c r="E15" s="10">
        <f>5-(E16+E17+E18)</f>
        <v>5</v>
      </c>
      <c r="F15" s="14">
        <f>ROUND(5-(F16+F17+F18),1)</f>
        <v>5</v>
      </c>
      <c r="G15" s="8"/>
    </row>
    <row r="16" spans="1:7" s="7" customFormat="1" ht="122.25" customHeight="1" x14ac:dyDescent="0.25">
      <c r="A16" s="11" t="s">
        <v>46</v>
      </c>
      <c r="B16" s="57" t="s">
        <v>45</v>
      </c>
      <c r="C16" s="58"/>
      <c r="D16" s="59"/>
      <c r="E16" s="17"/>
      <c r="F16" s="16"/>
      <c r="G16" s="11"/>
    </row>
    <row r="17" spans="1:7" s="12" customFormat="1" ht="105.75" customHeight="1" x14ac:dyDescent="0.25">
      <c r="A17" s="11" t="s">
        <v>44</v>
      </c>
      <c r="B17" s="57" t="s">
        <v>43</v>
      </c>
      <c r="C17" s="58"/>
      <c r="D17" s="59"/>
      <c r="E17" s="17"/>
      <c r="F17" s="16"/>
      <c r="G17" s="13"/>
    </row>
    <row r="18" spans="1:7" s="12" customFormat="1" ht="77.25" customHeight="1" x14ac:dyDescent="0.25">
      <c r="A18" s="11" t="s">
        <v>42</v>
      </c>
      <c r="B18" s="57" t="s">
        <v>41</v>
      </c>
      <c r="C18" s="58"/>
      <c r="D18" s="59"/>
      <c r="E18" s="17"/>
      <c r="F18" s="16"/>
      <c r="G18" s="11"/>
    </row>
    <row r="19" spans="1:7" s="12" customFormat="1" ht="48.95" customHeight="1" x14ac:dyDescent="0.25">
      <c r="A19" s="11">
        <v>2</v>
      </c>
      <c r="B19" s="65" t="s">
        <v>40</v>
      </c>
      <c r="C19" s="66"/>
      <c r="D19" s="67"/>
      <c r="E19" s="10">
        <f>6-(E20+E21+E22+E23+E24)</f>
        <v>6</v>
      </c>
      <c r="F19" s="14">
        <f>ROUND(6-(F20+F21+F22+F23+F24),1)</f>
        <v>4</v>
      </c>
      <c r="G19" s="13"/>
    </row>
    <row r="20" spans="1:7" s="12" customFormat="1" ht="35.1" customHeight="1" x14ac:dyDescent="0.25">
      <c r="A20" s="16" t="s">
        <v>39</v>
      </c>
      <c r="B20" s="57" t="s">
        <v>38</v>
      </c>
      <c r="C20" s="58"/>
      <c r="D20" s="59"/>
      <c r="E20" s="21"/>
      <c r="F20" s="16"/>
      <c r="G20" s="13"/>
    </row>
    <row r="21" spans="1:7" s="12" customFormat="1" ht="38.25" customHeight="1" x14ac:dyDescent="0.25">
      <c r="A21" s="16" t="s">
        <v>37</v>
      </c>
      <c r="B21" s="57" t="s">
        <v>36</v>
      </c>
      <c r="C21" s="58"/>
      <c r="D21" s="59"/>
      <c r="E21" s="21"/>
      <c r="F21" s="16"/>
      <c r="G21" s="20"/>
    </row>
    <row r="22" spans="1:7" s="12" customFormat="1" ht="48.75" customHeight="1" x14ac:dyDescent="0.25">
      <c r="A22" s="11" t="s">
        <v>35</v>
      </c>
      <c r="B22" s="57" t="s">
        <v>34</v>
      </c>
      <c r="C22" s="58"/>
      <c r="D22" s="59"/>
      <c r="E22" s="17"/>
      <c r="F22" s="16"/>
      <c r="G22" s="19"/>
    </row>
    <row r="23" spans="1:7" s="12" customFormat="1" ht="48.2" customHeight="1" x14ac:dyDescent="0.25">
      <c r="A23" s="11" t="s">
        <v>33</v>
      </c>
      <c r="B23" s="57" t="s">
        <v>32</v>
      </c>
      <c r="C23" s="58"/>
      <c r="D23" s="59"/>
      <c r="E23" s="17"/>
      <c r="F23" s="16">
        <v>1</v>
      </c>
      <c r="G23" s="19"/>
    </row>
    <row r="24" spans="1:7" s="12" customFormat="1" ht="40.15" customHeight="1" x14ac:dyDescent="0.25">
      <c r="A24" s="11" t="s">
        <v>31</v>
      </c>
      <c r="B24" s="57" t="s">
        <v>30</v>
      </c>
      <c r="C24" s="58"/>
      <c r="D24" s="59"/>
      <c r="E24" s="17"/>
      <c r="F24" s="16">
        <v>1</v>
      </c>
      <c r="G24" s="13"/>
    </row>
    <row r="25" spans="1:7" s="7" customFormat="1" ht="38.85" customHeight="1" x14ac:dyDescent="0.25">
      <c r="A25" s="11">
        <v>3</v>
      </c>
      <c r="B25" s="65" t="s">
        <v>29</v>
      </c>
      <c r="C25" s="66"/>
      <c r="D25" s="67"/>
      <c r="E25" s="10">
        <f>5-(E26+E27)</f>
        <v>5</v>
      </c>
      <c r="F25" s="14">
        <f>ROUND(5-(F26+F27),1)</f>
        <v>5</v>
      </c>
      <c r="G25" s="8"/>
    </row>
    <row r="26" spans="1:7" s="12" customFormat="1" ht="83.25" customHeight="1" x14ac:dyDescent="0.25">
      <c r="A26" s="11" t="s">
        <v>28</v>
      </c>
      <c r="B26" s="57" t="s">
        <v>27</v>
      </c>
      <c r="C26" s="58"/>
      <c r="D26" s="59"/>
      <c r="E26" s="17"/>
      <c r="F26" s="16"/>
      <c r="G26" s="13"/>
    </row>
    <row r="27" spans="1:7" s="12" customFormat="1" ht="57.6" customHeight="1" x14ac:dyDescent="0.25">
      <c r="A27" s="11" t="s">
        <v>26</v>
      </c>
      <c r="B27" s="57" t="s">
        <v>25</v>
      </c>
      <c r="C27" s="58"/>
      <c r="D27" s="59"/>
      <c r="E27" s="17"/>
      <c r="F27" s="16"/>
      <c r="G27" s="13"/>
    </row>
    <row r="28" spans="1:7" s="12" customFormat="1" ht="138" customHeight="1" x14ac:dyDescent="0.25">
      <c r="A28" s="18">
        <v>4</v>
      </c>
      <c r="B28" s="65" t="s">
        <v>24</v>
      </c>
      <c r="C28" s="66"/>
      <c r="D28" s="67"/>
      <c r="E28" s="10">
        <f>4-(E29+E30+E31)</f>
        <v>4</v>
      </c>
      <c r="F28" s="14">
        <f>ROUND(4-(F29+F30+F31),1)</f>
        <v>4</v>
      </c>
      <c r="G28" s="13"/>
    </row>
    <row r="29" spans="1:7" s="12" customFormat="1" ht="52.5" customHeight="1" x14ac:dyDescent="0.25">
      <c r="A29" s="11" t="s">
        <v>23</v>
      </c>
      <c r="B29" s="57" t="s">
        <v>22</v>
      </c>
      <c r="C29" s="58"/>
      <c r="D29" s="59"/>
      <c r="E29" s="17"/>
      <c r="F29" s="16"/>
      <c r="G29" s="13"/>
    </row>
    <row r="30" spans="1:7" s="12" customFormat="1" ht="49.5" customHeight="1" x14ac:dyDescent="0.25">
      <c r="A30" s="11" t="s">
        <v>21</v>
      </c>
      <c r="B30" s="57" t="s">
        <v>20</v>
      </c>
      <c r="C30" s="58"/>
      <c r="D30" s="59"/>
      <c r="E30" s="17"/>
      <c r="F30" s="16"/>
      <c r="G30" s="13"/>
    </row>
    <row r="31" spans="1:7" s="12" customFormat="1" ht="57" customHeight="1" x14ac:dyDescent="0.25">
      <c r="A31" s="11" t="s">
        <v>19</v>
      </c>
      <c r="B31" s="57" t="s">
        <v>18</v>
      </c>
      <c r="C31" s="58"/>
      <c r="D31" s="59"/>
      <c r="E31" s="17"/>
      <c r="F31" s="16"/>
      <c r="G31" s="13"/>
    </row>
    <row r="32" spans="1:7" s="12" customFormat="1" ht="31.35" customHeight="1" x14ac:dyDescent="0.25">
      <c r="A32" s="24" t="s">
        <v>17</v>
      </c>
      <c r="B32" s="68" t="s">
        <v>16</v>
      </c>
      <c r="C32" s="69"/>
      <c r="D32" s="70"/>
      <c r="E32" s="10">
        <f>E33+E35+E37+E39+E41+E43</f>
        <v>20</v>
      </c>
      <c r="F32" s="14">
        <f>ROUND(F33+F35+F37+F39+F41+F43,1)</f>
        <v>11</v>
      </c>
      <c r="G32" s="13"/>
    </row>
    <row r="33" spans="1:7" s="29" customFormat="1" ht="66.75" customHeight="1" x14ac:dyDescent="0.25">
      <c r="A33" s="11">
        <v>5</v>
      </c>
      <c r="B33" s="64" t="s">
        <v>15</v>
      </c>
      <c r="C33" s="64"/>
      <c r="D33" s="64"/>
      <c r="E33" s="10">
        <v>1</v>
      </c>
      <c r="F33" s="14">
        <f>IF(F34&gt;1,"1",F34)</f>
        <v>0</v>
      </c>
      <c r="G33" s="8"/>
    </row>
    <row r="34" spans="1:7" s="7" customFormat="1" ht="117" customHeight="1" x14ac:dyDescent="0.25">
      <c r="A34" s="11"/>
      <c r="B34" s="71" t="s">
        <v>14</v>
      </c>
      <c r="C34" s="71"/>
      <c r="D34" s="71"/>
      <c r="E34" s="10"/>
      <c r="F34" s="9"/>
      <c r="G34" s="8"/>
    </row>
    <row r="35" spans="1:7" s="12" customFormat="1" ht="30.75" customHeight="1" x14ac:dyDescent="0.25">
      <c r="A35" s="11">
        <v>6</v>
      </c>
      <c r="B35" s="65" t="s">
        <v>13</v>
      </c>
      <c r="C35" s="66"/>
      <c r="D35" s="67"/>
      <c r="E35" s="10">
        <v>2</v>
      </c>
      <c r="F35" s="14">
        <f>IF(F36&gt;2,"2",F36)</f>
        <v>0</v>
      </c>
      <c r="G35" s="15"/>
    </row>
    <row r="36" spans="1:7" s="12" customFormat="1" ht="48.2" customHeight="1" x14ac:dyDescent="0.25">
      <c r="A36" s="11"/>
      <c r="B36" s="72" t="s">
        <v>12</v>
      </c>
      <c r="C36" s="73"/>
      <c r="D36" s="74"/>
      <c r="E36" s="10"/>
      <c r="F36" s="9">
        <v>0</v>
      </c>
      <c r="G36" s="13"/>
    </row>
    <row r="37" spans="1:7" s="12" customFormat="1" ht="35.65" customHeight="1" x14ac:dyDescent="0.25">
      <c r="A37" s="11">
        <v>7</v>
      </c>
      <c r="B37" s="65" t="s">
        <v>11</v>
      </c>
      <c r="C37" s="66"/>
      <c r="D37" s="67"/>
      <c r="E37" s="10">
        <v>2</v>
      </c>
      <c r="F37" s="14">
        <f>IF(F38&gt;2,"2",F38)</f>
        <v>1</v>
      </c>
      <c r="G37" s="11"/>
    </row>
    <row r="38" spans="1:7" s="7" customFormat="1" ht="55.7" customHeight="1" x14ac:dyDescent="0.25">
      <c r="A38" s="11"/>
      <c r="B38" s="57" t="s">
        <v>10</v>
      </c>
      <c r="C38" s="58"/>
      <c r="D38" s="59"/>
      <c r="E38" s="10"/>
      <c r="F38" s="9">
        <v>1</v>
      </c>
      <c r="G38" s="8"/>
    </row>
    <row r="39" spans="1:7" s="12" customFormat="1" ht="40.700000000000003" customHeight="1" x14ac:dyDescent="0.25">
      <c r="A39" s="11">
        <v>8</v>
      </c>
      <c r="B39" s="65" t="s">
        <v>9</v>
      </c>
      <c r="C39" s="66"/>
      <c r="D39" s="67"/>
      <c r="E39" s="10">
        <v>2</v>
      </c>
      <c r="F39" s="14">
        <f>IF(F40&gt;2,"2",F40)</f>
        <v>2</v>
      </c>
      <c r="G39" s="13"/>
    </row>
    <row r="40" spans="1:7" s="12" customFormat="1" ht="66.75" customHeight="1" x14ac:dyDescent="0.25">
      <c r="A40" s="11"/>
      <c r="B40" s="57" t="s">
        <v>8</v>
      </c>
      <c r="C40" s="58"/>
      <c r="D40" s="59"/>
      <c r="E40" s="10"/>
      <c r="F40" s="9">
        <v>2</v>
      </c>
      <c r="G40" s="13"/>
    </row>
    <row r="41" spans="1:7" s="12" customFormat="1" ht="103.5" customHeight="1" x14ac:dyDescent="0.25">
      <c r="A41" s="11">
        <v>9</v>
      </c>
      <c r="B41" s="65" t="s">
        <v>7</v>
      </c>
      <c r="C41" s="66"/>
      <c r="D41" s="67"/>
      <c r="E41" s="10">
        <v>8</v>
      </c>
      <c r="F41" s="14" t="str">
        <f>IF(F42&gt;=8,"8",IF(F42&lt;8,"0"))</f>
        <v>8</v>
      </c>
      <c r="G41" s="13"/>
    </row>
    <row r="42" spans="1:7" s="12" customFormat="1" ht="118.5" customHeight="1" x14ac:dyDescent="0.25">
      <c r="A42" s="11"/>
      <c r="B42" s="57" t="s">
        <v>6</v>
      </c>
      <c r="C42" s="58"/>
      <c r="D42" s="59"/>
      <c r="E42" s="10"/>
      <c r="F42" s="9">
        <v>8</v>
      </c>
      <c r="G42" s="13"/>
    </row>
    <row r="43" spans="1:7" s="12" customFormat="1" ht="38.25" customHeight="1" x14ac:dyDescent="0.25">
      <c r="A43" s="11">
        <v>10</v>
      </c>
      <c r="B43" s="65" t="s">
        <v>5</v>
      </c>
      <c r="C43" s="66"/>
      <c r="D43" s="67"/>
      <c r="E43" s="10">
        <v>5</v>
      </c>
      <c r="F43" s="14">
        <f>IF(F44&gt;5,"5",F44)</f>
        <v>0</v>
      </c>
      <c r="G43" s="13"/>
    </row>
    <row r="44" spans="1:7" s="7" customFormat="1" ht="138.75" customHeight="1" x14ac:dyDescent="0.25">
      <c r="A44" s="11"/>
      <c r="B44" s="57" t="s">
        <v>4</v>
      </c>
      <c r="C44" s="58"/>
      <c r="D44" s="59"/>
      <c r="E44" s="10"/>
      <c r="F44" s="9">
        <v>0</v>
      </c>
      <c r="G44" s="8"/>
    </row>
    <row r="45" spans="1:7" s="29" customFormat="1" ht="24.75" customHeight="1" x14ac:dyDescent="0.25">
      <c r="A45" s="24"/>
      <c r="B45" s="76" t="s">
        <v>3</v>
      </c>
      <c r="C45" s="77"/>
      <c r="D45" s="78"/>
      <c r="E45" s="6">
        <f>E14+E32</f>
        <v>40</v>
      </c>
      <c r="F45" s="6">
        <f>F14+F32</f>
        <v>29</v>
      </c>
      <c r="G45" s="24"/>
    </row>
    <row r="46" spans="1:7" ht="9.75" customHeight="1" x14ac:dyDescent="0.25">
      <c r="C46" s="3"/>
      <c r="D46" s="3"/>
    </row>
    <row r="47" spans="1:7" ht="27.75" customHeight="1" x14ac:dyDescent="0.25">
      <c r="B47" s="79" t="s">
        <v>2</v>
      </c>
      <c r="C47" s="79"/>
      <c r="D47" s="79"/>
      <c r="E47" s="79"/>
    </row>
    <row r="48" spans="1:7" ht="78.400000000000006" customHeight="1" x14ac:dyDescent="0.25">
      <c r="A48" s="80"/>
      <c r="B48" s="80"/>
      <c r="C48" s="80"/>
      <c r="D48" s="80"/>
      <c r="E48" s="80"/>
      <c r="F48" s="80"/>
      <c r="G48" s="80"/>
    </row>
    <row r="49" spans="4:7" s="29" customFormat="1" ht="20.25" customHeight="1" x14ac:dyDescent="0.25">
      <c r="D49" s="81" t="s">
        <v>90</v>
      </c>
      <c r="E49" s="81"/>
      <c r="F49" s="81"/>
      <c r="G49" s="81"/>
    </row>
    <row r="50" spans="4:7" ht="16.5" x14ac:dyDescent="0.25">
      <c r="D50" s="52" t="s">
        <v>1</v>
      </c>
      <c r="E50" s="52"/>
      <c r="F50" s="52"/>
      <c r="G50" s="52"/>
    </row>
    <row r="51" spans="4:7" x14ac:dyDescent="0.25">
      <c r="D51" s="55" t="s">
        <v>0</v>
      </c>
      <c r="E51" s="55"/>
      <c r="F51" s="55"/>
      <c r="G51" s="55"/>
    </row>
    <row r="57" spans="4:7" x14ac:dyDescent="0.25">
      <c r="D57" s="75"/>
      <c r="E57" s="75"/>
      <c r="F57" s="75"/>
      <c r="G57" s="75"/>
    </row>
  </sheetData>
  <sheetProtection password="E795" sheet="1" formatCells="0" formatColumns="0" formatRows="0" insertColumns="0" insertRows="0" insertHyperlinks="0" deleteColumns="0" deleteRows="0" sort="0" autoFilter="0" pivotTables="0"/>
  <mergeCells count="49">
    <mergeCell ref="D57:G57"/>
    <mergeCell ref="B45:D45"/>
    <mergeCell ref="B47:E47"/>
    <mergeCell ref="A48:G48"/>
    <mergeCell ref="D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ageMargins left="0.32" right="0.3" top="0.37" bottom="0.34" header="0.2" footer="0.21"/>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zoomScale="85" zoomScaleNormal="85" workbookViewId="0">
      <selection activeCell="B8" sqref="B8:G8"/>
    </sheetView>
  </sheetViews>
  <sheetFormatPr defaultRowHeight="15.75" x14ac:dyDescent="0.25"/>
  <cols>
    <col min="1" max="1" width="5.42578125" style="36" bestFit="1" customWidth="1"/>
    <col min="2" max="2" width="27.140625" style="3" customWidth="1"/>
    <col min="3" max="3" width="12.42578125" style="36" customWidth="1"/>
    <col min="4" max="4" width="13.5703125" style="36" customWidth="1"/>
    <col min="5" max="5" width="11.28515625" style="36" customWidth="1"/>
    <col min="6" max="6" width="15.140625" style="2" customWidth="1"/>
    <col min="7" max="7" width="16.85546875" style="36" customWidth="1"/>
    <col min="8" max="16384" width="9.140625" style="36"/>
  </cols>
  <sheetData>
    <row r="1" spans="1:7" x14ac:dyDescent="0.25">
      <c r="G1" s="30" t="s">
        <v>62</v>
      </c>
    </row>
    <row r="2" spans="1:7" s="35" customFormat="1" ht="48.75" customHeight="1" x14ac:dyDescent="0.25">
      <c r="A2" s="52" t="s">
        <v>61</v>
      </c>
      <c r="B2" s="52"/>
      <c r="C2" s="52"/>
      <c r="D2" s="52" t="s">
        <v>60</v>
      </c>
      <c r="E2" s="52"/>
      <c r="F2" s="52"/>
      <c r="G2" s="52"/>
    </row>
    <row r="3" spans="1:7" s="35" customFormat="1" ht="8.25" customHeight="1" x14ac:dyDescent="0.25">
      <c r="A3" s="53"/>
      <c r="B3" s="53"/>
      <c r="D3" s="27"/>
      <c r="E3" s="27"/>
      <c r="F3" s="28"/>
      <c r="G3" s="27"/>
    </row>
    <row r="4" spans="1:7" s="35" customFormat="1" ht="8.25" customHeight="1" x14ac:dyDescent="0.25">
      <c r="D4" s="27"/>
      <c r="E4" s="27"/>
      <c r="F4" s="28"/>
      <c r="G4" s="27"/>
    </row>
    <row r="5" spans="1:7" ht="38.25" customHeight="1" x14ac:dyDescent="0.25">
      <c r="A5" s="54" t="s">
        <v>89</v>
      </c>
      <c r="B5" s="54"/>
      <c r="C5" s="54"/>
      <c r="D5" s="54"/>
      <c r="E5" s="54"/>
      <c r="F5" s="54"/>
      <c r="G5" s="54"/>
    </row>
    <row r="6" spans="1:7" ht="9.75" customHeight="1" x14ac:dyDescent="0.25">
      <c r="A6" s="55"/>
      <c r="B6" s="56"/>
      <c r="C6" s="56"/>
      <c r="D6" s="56"/>
      <c r="E6" s="56"/>
      <c r="F6" s="56"/>
      <c r="G6" s="56"/>
    </row>
    <row r="7" spans="1:7" s="38" customFormat="1" ht="21.75" customHeight="1" x14ac:dyDescent="0.25">
      <c r="B7" s="51" t="s">
        <v>93</v>
      </c>
      <c r="C7" s="51"/>
      <c r="D7" s="51"/>
      <c r="E7" s="51"/>
      <c r="F7" s="51"/>
      <c r="G7" s="51"/>
    </row>
    <row r="8" spans="1:7" s="38" customFormat="1" ht="21.75" customHeight="1" x14ac:dyDescent="0.25">
      <c r="B8" s="51" t="s">
        <v>64</v>
      </c>
      <c r="C8" s="51"/>
      <c r="D8" s="51"/>
      <c r="E8" s="51"/>
      <c r="F8" s="51"/>
      <c r="G8" s="51"/>
    </row>
    <row r="9" spans="1:7" s="38" customFormat="1" ht="21.75" customHeight="1" x14ac:dyDescent="0.25">
      <c r="B9" s="51" t="s">
        <v>65</v>
      </c>
      <c r="C9" s="51"/>
      <c r="D9" s="51"/>
      <c r="E9" s="51"/>
      <c r="F9" s="51"/>
      <c r="G9" s="51"/>
    </row>
    <row r="10" spans="1:7" s="38" customFormat="1" ht="21.75" customHeight="1" x14ac:dyDescent="0.25">
      <c r="B10" s="51" t="s">
        <v>83</v>
      </c>
      <c r="C10" s="51"/>
      <c r="D10" s="51"/>
      <c r="E10" s="51"/>
      <c r="F10" s="51"/>
      <c r="G10" s="51"/>
    </row>
    <row r="11" spans="1:7" ht="12.75" customHeight="1" x14ac:dyDescent="0.25">
      <c r="B11" s="3" t="s">
        <v>84</v>
      </c>
    </row>
    <row r="12" spans="1:7" s="35" customFormat="1" ht="58.5" customHeight="1" x14ac:dyDescent="0.25">
      <c r="A12" s="37" t="s">
        <v>59</v>
      </c>
      <c r="B12" s="60" t="s">
        <v>58</v>
      </c>
      <c r="C12" s="60"/>
      <c r="D12" s="60"/>
      <c r="E12" s="37" t="s">
        <v>57</v>
      </c>
      <c r="F12" s="23" t="s">
        <v>56</v>
      </c>
      <c r="G12" s="37" t="s">
        <v>55</v>
      </c>
    </row>
    <row r="13" spans="1:7" s="35" customFormat="1" ht="12" customHeight="1" x14ac:dyDescent="0.25">
      <c r="A13" s="22" t="s">
        <v>54</v>
      </c>
      <c r="B13" s="61" t="s">
        <v>53</v>
      </c>
      <c r="C13" s="62"/>
      <c r="D13" s="63"/>
      <c r="E13" s="22" t="s">
        <v>52</v>
      </c>
      <c r="F13" s="22" t="s">
        <v>51</v>
      </c>
      <c r="G13" s="22" t="s">
        <v>50</v>
      </c>
    </row>
    <row r="14" spans="1:7" s="35" customFormat="1" ht="87.6" customHeight="1" x14ac:dyDescent="0.25">
      <c r="A14" s="37" t="s">
        <v>49</v>
      </c>
      <c r="B14" s="64" t="s">
        <v>48</v>
      </c>
      <c r="C14" s="64"/>
      <c r="D14" s="64"/>
      <c r="E14" s="10">
        <f>E15+E19+E25+E28</f>
        <v>20</v>
      </c>
      <c r="F14" s="14">
        <f>ROUND(F15+F19+F25+F28,1)</f>
        <v>20</v>
      </c>
      <c r="G14" s="8"/>
    </row>
    <row r="15" spans="1:7" s="7" customFormat="1" ht="33.950000000000003" customHeight="1" x14ac:dyDescent="0.25">
      <c r="A15" s="11">
        <v>1</v>
      </c>
      <c r="B15" s="64" t="s">
        <v>47</v>
      </c>
      <c r="C15" s="64"/>
      <c r="D15" s="64"/>
      <c r="E15" s="10">
        <f>5-(E16+E17+E18)</f>
        <v>5</v>
      </c>
      <c r="F15" s="14">
        <f>ROUND(5-(F16+F17+F18),1)</f>
        <v>5</v>
      </c>
      <c r="G15" s="8"/>
    </row>
    <row r="16" spans="1:7" s="7" customFormat="1" ht="122.25" customHeight="1" x14ac:dyDescent="0.25">
      <c r="A16" s="11" t="s">
        <v>46</v>
      </c>
      <c r="B16" s="57" t="s">
        <v>45</v>
      </c>
      <c r="C16" s="58"/>
      <c r="D16" s="59"/>
      <c r="E16" s="17"/>
      <c r="F16" s="16"/>
      <c r="G16" s="11"/>
    </row>
    <row r="17" spans="1:7" s="12" customFormat="1" ht="105.75" customHeight="1" x14ac:dyDescent="0.25">
      <c r="A17" s="11" t="s">
        <v>44</v>
      </c>
      <c r="B17" s="57" t="s">
        <v>43</v>
      </c>
      <c r="C17" s="58"/>
      <c r="D17" s="59"/>
      <c r="E17" s="17"/>
      <c r="F17" s="16"/>
      <c r="G17" s="13"/>
    </row>
    <row r="18" spans="1:7" s="12" customFormat="1" ht="77.25" customHeight="1" x14ac:dyDescent="0.25">
      <c r="A18" s="11" t="s">
        <v>42</v>
      </c>
      <c r="B18" s="57" t="s">
        <v>41</v>
      </c>
      <c r="C18" s="58"/>
      <c r="D18" s="59"/>
      <c r="E18" s="17"/>
      <c r="F18" s="16"/>
      <c r="G18" s="11"/>
    </row>
    <row r="19" spans="1:7" s="12" customFormat="1" ht="48.95" customHeight="1" x14ac:dyDescent="0.25">
      <c r="A19" s="11">
        <v>2</v>
      </c>
      <c r="B19" s="65" t="s">
        <v>40</v>
      </c>
      <c r="C19" s="66"/>
      <c r="D19" s="67"/>
      <c r="E19" s="10">
        <f>6-(E20+E21+E22+E23+E24)</f>
        <v>6</v>
      </c>
      <c r="F19" s="14">
        <f>ROUND(6-(F20+F21+F22+F23+F24),1)</f>
        <v>6</v>
      </c>
      <c r="G19" s="13"/>
    </row>
    <row r="20" spans="1:7" s="12" customFormat="1" ht="35.1" customHeight="1" x14ac:dyDescent="0.25">
      <c r="A20" s="16" t="s">
        <v>39</v>
      </c>
      <c r="B20" s="57" t="s">
        <v>38</v>
      </c>
      <c r="C20" s="58"/>
      <c r="D20" s="59"/>
      <c r="E20" s="21"/>
      <c r="F20" s="16"/>
      <c r="G20" s="13"/>
    </row>
    <row r="21" spans="1:7" s="12" customFormat="1" ht="38.25" customHeight="1" x14ac:dyDescent="0.25">
      <c r="A21" s="16" t="s">
        <v>37</v>
      </c>
      <c r="B21" s="57" t="s">
        <v>36</v>
      </c>
      <c r="C21" s="58"/>
      <c r="D21" s="59"/>
      <c r="E21" s="21"/>
      <c r="F21" s="16"/>
      <c r="G21" s="20"/>
    </row>
    <row r="22" spans="1:7" s="12" customFormat="1" ht="48.75" customHeight="1" x14ac:dyDescent="0.25">
      <c r="A22" s="11" t="s">
        <v>35</v>
      </c>
      <c r="B22" s="57" t="s">
        <v>34</v>
      </c>
      <c r="C22" s="58"/>
      <c r="D22" s="59"/>
      <c r="E22" s="17"/>
      <c r="F22" s="16"/>
      <c r="G22" s="19"/>
    </row>
    <row r="23" spans="1:7" s="12" customFormat="1" ht="48.2" customHeight="1" x14ac:dyDescent="0.25">
      <c r="A23" s="11" t="s">
        <v>33</v>
      </c>
      <c r="B23" s="57" t="s">
        <v>32</v>
      </c>
      <c r="C23" s="58"/>
      <c r="D23" s="59"/>
      <c r="E23" s="17"/>
      <c r="F23" s="16"/>
      <c r="G23" s="19"/>
    </row>
    <row r="24" spans="1:7" s="12" customFormat="1" ht="40.15" customHeight="1" x14ac:dyDescent="0.25">
      <c r="A24" s="11" t="s">
        <v>31</v>
      </c>
      <c r="B24" s="57" t="s">
        <v>30</v>
      </c>
      <c r="C24" s="58"/>
      <c r="D24" s="59"/>
      <c r="E24" s="17"/>
      <c r="F24" s="16"/>
      <c r="G24" s="13"/>
    </row>
    <row r="25" spans="1:7" s="7" customFormat="1" ht="38.85" customHeight="1" x14ac:dyDescent="0.25">
      <c r="A25" s="11">
        <v>3</v>
      </c>
      <c r="B25" s="65" t="s">
        <v>29</v>
      </c>
      <c r="C25" s="66"/>
      <c r="D25" s="67"/>
      <c r="E25" s="10">
        <f>5-(E26+E27)</f>
        <v>5</v>
      </c>
      <c r="F25" s="14">
        <f>ROUND(5-(F26+F27),1)</f>
        <v>5</v>
      </c>
      <c r="G25" s="8"/>
    </row>
    <row r="26" spans="1:7" s="12" customFormat="1" ht="83.25" customHeight="1" x14ac:dyDescent="0.25">
      <c r="A26" s="11" t="s">
        <v>28</v>
      </c>
      <c r="B26" s="57" t="s">
        <v>27</v>
      </c>
      <c r="C26" s="58"/>
      <c r="D26" s="59"/>
      <c r="E26" s="17"/>
      <c r="F26" s="16"/>
      <c r="G26" s="13"/>
    </row>
    <row r="27" spans="1:7" s="12" customFormat="1" ht="57.6" customHeight="1" x14ac:dyDescent="0.25">
      <c r="A27" s="11" t="s">
        <v>26</v>
      </c>
      <c r="B27" s="57" t="s">
        <v>25</v>
      </c>
      <c r="C27" s="58"/>
      <c r="D27" s="59"/>
      <c r="E27" s="17"/>
      <c r="F27" s="16"/>
      <c r="G27" s="13"/>
    </row>
    <row r="28" spans="1:7" s="12" customFormat="1" ht="138" customHeight="1" x14ac:dyDescent="0.25">
      <c r="A28" s="18">
        <v>4</v>
      </c>
      <c r="B28" s="65" t="s">
        <v>24</v>
      </c>
      <c r="C28" s="66"/>
      <c r="D28" s="67"/>
      <c r="E28" s="10">
        <f>4-(E29+E30+E31)</f>
        <v>4</v>
      </c>
      <c r="F28" s="14">
        <f>ROUND(4-(F29+F30+F31),1)</f>
        <v>4</v>
      </c>
      <c r="G28" s="13"/>
    </row>
    <row r="29" spans="1:7" s="12" customFormat="1" ht="52.5" customHeight="1" x14ac:dyDescent="0.25">
      <c r="A29" s="11" t="s">
        <v>23</v>
      </c>
      <c r="B29" s="57" t="s">
        <v>22</v>
      </c>
      <c r="C29" s="58"/>
      <c r="D29" s="59"/>
      <c r="E29" s="17"/>
      <c r="F29" s="16"/>
      <c r="G29" s="13"/>
    </row>
    <row r="30" spans="1:7" s="12" customFormat="1" ht="49.5" customHeight="1" x14ac:dyDescent="0.25">
      <c r="A30" s="11" t="s">
        <v>21</v>
      </c>
      <c r="B30" s="57" t="s">
        <v>20</v>
      </c>
      <c r="C30" s="58"/>
      <c r="D30" s="59"/>
      <c r="E30" s="17"/>
      <c r="F30" s="16"/>
      <c r="G30" s="13"/>
    </row>
    <row r="31" spans="1:7" s="12" customFormat="1" ht="57" customHeight="1" x14ac:dyDescent="0.25">
      <c r="A31" s="11" t="s">
        <v>19</v>
      </c>
      <c r="B31" s="57" t="s">
        <v>18</v>
      </c>
      <c r="C31" s="58"/>
      <c r="D31" s="59"/>
      <c r="E31" s="17"/>
      <c r="F31" s="16"/>
      <c r="G31" s="13"/>
    </row>
    <row r="32" spans="1:7" s="12" customFormat="1" ht="31.35" customHeight="1" x14ac:dyDescent="0.25">
      <c r="A32" s="37" t="s">
        <v>17</v>
      </c>
      <c r="B32" s="68" t="s">
        <v>16</v>
      </c>
      <c r="C32" s="69"/>
      <c r="D32" s="70"/>
      <c r="E32" s="10">
        <f>E33+E35+E37+E39+E41+E43</f>
        <v>20</v>
      </c>
      <c r="F32" s="14">
        <f>ROUND(F33+F35+F37+F39+F41+F43,1)</f>
        <v>11</v>
      </c>
      <c r="G32" s="13"/>
    </row>
    <row r="33" spans="1:7" s="35" customFormat="1" ht="66.75" customHeight="1" x14ac:dyDescent="0.25">
      <c r="A33" s="11">
        <v>5</v>
      </c>
      <c r="B33" s="64" t="s">
        <v>15</v>
      </c>
      <c r="C33" s="64"/>
      <c r="D33" s="64"/>
      <c r="E33" s="10">
        <v>1</v>
      </c>
      <c r="F33" s="14">
        <f>IF(F34&gt;1,"1",F34)</f>
        <v>0</v>
      </c>
      <c r="G33" s="8"/>
    </row>
    <row r="34" spans="1:7" s="7" customFormat="1" ht="117" customHeight="1" x14ac:dyDescent="0.25">
      <c r="A34" s="11"/>
      <c r="B34" s="71" t="s">
        <v>14</v>
      </c>
      <c r="C34" s="71"/>
      <c r="D34" s="71"/>
      <c r="E34" s="10"/>
      <c r="F34" s="9"/>
      <c r="G34" s="8"/>
    </row>
    <row r="35" spans="1:7" s="12" customFormat="1" ht="30.75" customHeight="1" x14ac:dyDescent="0.25">
      <c r="A35" s="11">
        <v>6</v>
      </c>
      <c r="B35" s="65" t="s">
        <v>13</v>
      </c>
      <c r="C35" s="66"/>
      <c r="D35" s="67"/>
      <c r="E35" s="10">
        <v>2</v>
      </c>
      <c r="F35" s="14">
        <f>IF(F36&gt;2,"2",F36)</f>
        <v>0</v>
      </c>
      <c r="G35" s="15"/>
    </row>
    <row r="36" spans="1:7" s="12" customFormat="1" ht="48.2" customHeight="1" x14ac:dyDescent="0.25">
      <c r="A36" s="11"/>
      <c r="B36" s="72" t="s">
        <v>12</v>
      </c>
      <c r="C36" s="73"/>
      <c r="D36" s="74"/>
      <c r="E36" s="10"/>
      <c r="F36" s="9">
        <v>0</v>
      </c>
      <c r="G36" s="13"/>
    </row>
    <row r="37" spans="1:7" s="12" customFormat="1" ht="35.65" customHeight="1" x14ac:dyDescent="0.25">
      <c r="A37" s="11">
        <v>7</v>
      </c>
      <c r="B37" s="65" t="s">
        <v>11</v>
      </c>
      <c r="C37" s="66"/>
      <c r="D37" s="67"/>
      <c r="E37" s="10">
        <v>2</v>
      </c>
      <c r="F37" s="14">
        <f>IF(F38&gt;2,"2",F38)</f>
        <v>1</v>
      </c>
      <c r="G37" s="11"/>
    </row>
    <row r="38" spans="1:7" s="7" customFormat="1" ht="55.7" customHeight="1" x14ac:dyDescent="0.25">
      <c r="A38" s="11"/>
      <c r="B38" s="57" t="s">
        <v>10</v>
      </c>
      <c r="C38" s="58"/>
      <c r="D38" s="59"/>
      <c r="E38" s="10"/>
      <c r="F38" s="9">
        <v>1</v>
      </c>
      <c r="G38" s="8"/>
    </row>
    <row r="39" spans="1:7" s="12" customFormat="1" ht="40.700000000000003" customHeight="1" x14ac:dyDescent="0.25">
      <c r="A39" s="11">
        <v>8</v>
      </c>
      <c r="B39" s="65" t="s">
        <v>9</v>
      </c>
      <c r="C39" s="66"/>
      <c r="D39" s="67"/>
      <c r="E39" s="10">
        <v>2</v>
      </c>
      <c r="F39" s="14">
        <f>IF(F40&gt;2,"2",F40)</f>
        <v>2</v>
      </c>
      <c r="G39" s="13"/>
    </row>
    <row r="40" spans="1:7" s="12" customFormat="1" ht="66.75" customHeight="1" x14ac:dyDescent="0.25">
      <c r="A40" s="11"/>
      <c r="B40" s="57" t="s">
        <v>8</v>
      </c>
      <c r="C40" s="58"/>
      <c r="D40" s="59"/>
      <c r="E40" s="10"/>
      <c r="F40" s="9">
        <v>2</v>
      </c>
      <c r="G40" s="13"/>
    </row>
    <row r="41" spans="1:7" s="12" customFormat="1" ht="103.5" customHeight="1" x14ac:dyDescent="0.25">
      <c r="A41" s="11">
        <v>9</v>
      </c>
      <c r="B41" s="65" t="s">
        <v>7</v>
      </c>
      <c r="C41" s="66"/>
      <c r="D41" s="67"/>
      <c r="E41" s="10">
        <v>8</v>
      </c>
      <c r="F41" s="14" t="str">
        <f>IF(F42&gt;=8,"8",IF(F42&lt;8,"0"))</f>
        <v>8</v>
      </c>
      <c r="G41" s="13"/>
    </row>
    <row r="42" spans="1:7" s="12" customFormat="1" ht="118.5" customHeight="1" x14ac:dyDescent="0.25">
      <c r="A42" s="11"/>
      <c r="B42" s="57" t="s">
        <v>6</v>
      </c>
      <c r="C42" s="58"/>
      <c r="D42" s="59"/>
      <c r="E42" s="10"/>
      <c r="F42" s="9">
        <v>8</v>
      </c>
      <c r="G42" s="13"/>
    </row>
    <row r="43" spans="1:7" s="12" customFormat="1" ht="38.25" customHeight="1" x14ac:dyDescent="0.25">
      <c r="A43" s="11">
        <v>10</v>
      </c>
      <c r="B43" s="65" t="s">
        <v>5</v>
      </c>
      <c r="C43" s="66"/>
      <c r="D43" s="67"/>
      <c r="E43" s="10">
        <v>5</v>
      </c>
      <c r="F43" s="14">
        <f>IF(F44&gt;5,"5",F44)</f>
        <v>0</v>
      </c>
      <c r="G43" s="13"/>
    </row>
    <row r="44" spans="1:7" s="7" customFormat="1" ht="138.75" customHeight="1" x14ac:dyDescent="0.25">
      <c r="A44" s="11"/>
      <c r="B44" s="57" t="s">
        <v>4</v>
      </c>
      <c r="C44" s="58"/>
      <c r="D44" s="59"/>
      <c r="E44" s="10"/>
      <c r="F44" s="9">
        <v>0</v>
      </c>
      <c r="G44" s="8"/>
    </row>
    <row r="45" spans="1:7" s="35" customFormat="1" ht="24.75" customHeight="1" x14ac:dyDescent="0.25">
      <c r="A45" s="37"/>
      <c r="B45" s="76" t="s">
        <v>3</v>
      </c>
      <c r="C45" s="77"/>
      <c r="D45" s="78"/>
      <c r="E45" s="6">
        <f>E14+E32</f>
        <v>40</v>
      </c>
      <c r="F45" s="6">
        <f>F14+F32</f>
        <v>31</v>
      </c>
      <c r="G45" s="37"/>
    </row>
    <row r="46" spans="1:7" ht="9.75" customHeight="1" x14ac:dyDescent="0.25">
      <c r="C46" s="3"/>
      <c r="D46" s="3"/>
    </row>
    <row r="47" spans="1:7" ht="27.75" customHeight="1" x14ac:dyDescent="0.25">
      <c r="B47" s="79" t="s">
        <v>2</v>
      </c>
      <c r="C47" s="79"/>
      <c r="D47" s="79"/>
      <c r="E47" s="79"/>
    </row>
    <row r="48" spans="1:7" ht="78.400000000000006" customHeight="1" x14ac:dyDescent="0.25">
      <c r="A48" s="80"/>
      <c r="B48" s="80"/>
      <c r="C48" s="80"/>
      <c r="D48" s="80"/>
      <c r="E48" s="80"/>
      <c r="F48" s="80"/>
      <c r="G48" s="80"/>
    </row>
    <row r="49" spans="4:7" s="35" customFormat="1" ht="20.25" customHeight="1" x14ac:dyDescent="0.25">
      <c r="D49" s="81" t="s">
        <v>90</v>
      </c>
      <c r="E49" s="81"/>
      <c r="F49" s="81"/>
      <c r="G49" s="81"/>
    </row>
    <row r="50" spans="4:7" ht="16.5" x14ac:dyDescent="0.25">
      <c r="D50" s="52" t="s">
        <v>1</v>
      </c>
      <c r="E50" s="52"/>
      <c r="F50" s="52"/>
      <c r="G50" s="52"/>
    </row>
    <row r="51" spans="4:7" x14ac:dyDescent="0.25">
      <c r="D51" s="55" t="s">
        <v>0</v>
      </c>
      <c r="E51" s="55"/>
      <c r="F51" s="55"/>
      <c r="G51" s="55"/>
    </row>
    <row r="57" spans="4:7" x14ac:dyDescent="0.25">
      <c r="D57" s="75"/>
      <c r="E57" s="75"/>
      <c r="F57" s="75"/>
      <c r="G57" s="75"/>
    </row>
  </sheetData>
  <sheetProtection password="E795" sheet="1" formatCells="0" formatColumns="0" formatRows="0" insertColumns="0" insertRows="0" insertHyperlinks="0" deleteColumns="0" deleteRows="0" sort="0" autoFilter="0" pivotTables="0"/>
  <mergeCells count="49">
    <mergeCell ref="D57:G57"/>
    <mergeCell ref="B45:D45"/>
    <mergeCell ref="B47:E47"/>
    <mergeCell ref="A48:G48"/>
    <mergeCell ref="D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ageMargins left="0.32" right="0.3" top="0.37" bottom="0.34" header="0.2" footer="0.21"/>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43" zoomScale="85" zoomScaleNormal="85" workbookViewId="0">
      <selection activeCell="N59" sqref="N59"/>
    </sheetView>
  </sheetViews>
  <sheetFormatPr defaultRowHeight="15.75" x14ac:dyDescent="0.25"/>
  <cols>
    <col min="1" max="1" width="5.42578125" style="42" bestFit="1" customWidth="1"/>
    <col min="2" max="2" width="27.140625" style="3" customWidth="1"/>
    <col min="3" max="3" width="12.42578125" style="42" customWidth="1"/>
    <col min="4" max="4" width="13.5703125" style="42" customWidth="1"/>
    <col min="5" max="5" width="11.28515625" style="42" customWidth="1"/>
    <col min="6" max="6" width="15.140625" style="2" customWidth="1"/>
    <col min="7" max="7" width="16.85546875" style="42" customWidth="1"/>
    <col min="8" max="16384" width="9.140625" style="42"/>
  </cols>
  <sheetData>
    <row r="1" spans="1:7" x14ac:dyDescent="0.25">
      <c r="G1" s="30" t="s">
        <v>62</v>
      </c>
    </row>
    <row r="2" spans="1:7" s="41" customFormat="1" ht="48.75" customHeight="1" x14ac:dyDescent="0.25">
      <c r="A2" s="52" t="s">
        <v>61</v>
      </c>
      <c r="B2" s="52"/>
      <c r="C2" s="52"/>
      <c r="D2" s="52" t="s">
        <v>60</v>
      </c>
      <c r="E2" s="52"/>
      <c r="F2" s="52"/>
      <c r="G2" s="52"/>
    </row>
    <row r="3" spans="1:7" s="41" customFormat="1" ht="8.25" customHeight="1" x14ac:dyDescent="0.25">
      <c r="A3" s="53"/>
      <c r="B3" s="53"/>
      <c r="D3" s="27"/>
      <c r="E3" s="27"/>
      <c r="F3" s="28"/>
      <c r="G3" s="27"/>
    </row>
    <row r="4" spans="1:7" s="41" customFormat="1" ht="8.25" customHeight="1" x14ac:dyDescent="0.25">
      <c r="D4" s="27"/>
      <c r="E4" s="27"/>
      <c r="F4" s="28"/>
      <c r="G4" s="27"/>
    </row>
    <row r="5" spans="1:7" ht="38.25" customHeight="1" x14ac:dyDescent="0.25">
      <c r="A5" s="54" t="s">
        <v>89</v>
      </c>
      <c r="B5" s="54"/>
      <c r="C5" s="54"/>
      <c r="D5" s="54"/>
      <c r="E5" s="54"/>
      <c r="F5" s="54"/>
      <c r="G5" s="54"/>
    </row>
    <row r="6" spans="1:7" ht="9.75" customHeight="1" x14ac:dyDescent="0.25">
      <c r="A6" s="55"/>
      <c r="B6" s="56"/>
      <c r="C6" s="56"/>
      <c r="D6" s="56"/>
      <c r="E6" s="56"/>
      <c r="F6" s="56"/>
      <c r="G6" s="56"/>
    </row>
    <row r="7" spans="1:7" s="39" customFormat="1" ht="21.75" customHeight="1" x14ac:dyDescent="0.25">
      <c r="B7" s="51" t="s">
        <v>86</v>
      </c>
      <c r="C7" s="51"/>
      <c r="D7" s="51"/>
      <c r="E7" s="51"/>
      <c r="F7" s="51"/>
      <c r="G7" s="51"/>
    </row>
    <row r="8" spans="1:7" s="39" customFormat="1" ht="21.75" customHeight="1" x14ac:dyDescent="0.25">
      <c r="B8" s="51" t="s">
        <v>64</v>
      </c>
      <c r="C8" s="51"/>
      <c r="D8" s="51"/>
      <c r="E8" s="51"/>
      <c r="F8" s="51"/>
      <c r="G8" s="51"/>
    </row>
    <row r="9" spans="1:7" s="39" customFormat="1" ht="21.75" customHeight="1" x14ac:dyDescent="0.25">
      <c r="B9" s="51" t="s">
        <v>65</v>
      </c>
      <c r="C9" s="51"/>
      <c r="D9" s="51"/>
      <c r="E9" s="51"/>
      <c r="F9" s="51"/>
      <c r="G9" s="51"/>
    </row>
    <row r="10" spans="1:7" s="39" customFormat="1" ht="21.75" customHeight="1" x14ac:dyDescent="0.25">
      <c r="B10" s="51" t="s">
        <v>83</v>
      </c>
      <c r="C10" s="51"/>
      <c r="D10" s="51"/>
      <c r="E10" s="51"/>
      <c r="F10" s="51"/>
      <c r="G10" s="51"/>
    </row>
    <row r="11" spans="1:7" ht="12.75" customHeight="1" x14ac:dyDescent="0.25">
      <c r="B11" s="3" t="s">
        <v>84</v>
      </c>
    </row>
    <row r="12" spans="1:7" s="41" customFormat="1" ht="58.5" customHeight="1" x14ac:dyDescent="0.25">
      <c r="A12" s="40" t="s">
        <v>59</v>
      </c>
      <c r="B12" s="60" t="s">
        <v>58</v>
      </c>
      <c r="C12" s="60"/>
      <c r="D12" s="60"/>
      <c r="E12" s="40" t="s">
        <v>57</v>
      </c>
      <c r="F12" s="23" t="s">
        <v>56</v>
      </c>
      <c r="G12" s="40" t="s">
        <v>55</v>
      </c>
    </row>
    <row r="13" spans="1:7" s="41" customFormat="1" ht="12" customHeight="1" x14ac:dyDescent="0.25">
      <c r="A13" s="22" t="s">
        <v>54</v>
      </c>
      <c r="B13" s="61" t="s">
        <v>53</v>
      </c>
      <c r="C13" s="62"/>
      <c r="D13" s="63"/>
      <c r="E13" s="22" t="s">
        <v>52</v>
      </c>
      <c r="F13" s="22" t="s">
        <v>51</v>
      </c>
      <c r="G13" s="22" t="s">
        <v>50</v>
      </c>
    </row>
    <row r="14" spans="1:7" s="41" customFormat="1" ht="87.6" customHeight="1" x14ac:dyDescent="0.25">
      <c r="A14" s="40" t="s">
        <v>49</v>
      </c>
      <c r="B14" s="64" t="s">
        <v>48</v>
      </c>
      <c r="C14" s="64"/>
      <c r="D14" s="64"/>
      <c r="E14" s="10">
        <f>E15+E19+E25+E28</f>
        <v>20</v>
      </c>
      <c r="F14" s="14">
        <f>ROUND(F15+F19+F25+F28,1)</f>
        <v>20</v>
      </c>
      <c r="G14" s="8"/>
    </row>
    <row r="15" spans="1:7" s="7" customFormat="1" ht="33.950000000000003" customHeight="1" x14ac:dyDescent="0.25">
      <c r="A15" s="11">
        <v>1</v>
      </c>
      <c r="B15" s="64" t="s">
        <v>47</v>
      </c>
      <c r="C15" s="64"/>
      <c r="D15" s="64"/>
      <c r="E15" s="10">
        <f>5-(E16+E17+E18)</f>
        <v>5</v>
      </c>
      <c r="F15" s="14">
        <f>ROUND(5-(F16+F17+F18),1)</f>
        <v>5</v>
      </c>
      <c r="G15" s="8"/>
    </row>
    <row r="16" spans="1:7" s="7" customFormat="1" ht="122.25" customHeight="1" x14ac:dyDescent="0.25">
      <c r="A16" s="11" t="s">
        <v>46</v>
      </c>
      <c r="B16" s="57" t="s">
        <v>45</v>
      </c>
      <c r="C16" s="58"/>
      <c r="D16" s="59"/>
      <c r="E16" s="17"/>
      <c r="F16" s="16"/>
      <c r="G16" s="11"/>
    </row>
    <row r="17" spans="1:7" s="12" customFormat="1" ht="105.75" customHeight="1" x14ac:dyDescent="0.25">
      <c r="A17" s="11" t="s">
        <v>44</v>
      </c>
      <c r="B17" s="57" t="s">
        <v>43</v>
      </c>
      <c r="C17" s="58"/>
      <c r="D17" s="59"/>
      <c r="E17" s="17"/>
      <c r="F17" s="16"/>
      <c r="G17" s="13"/>
    </row>
    <row r="18" spans="1:7" s="12" customFormat="1" ht="77.25" customHeight="1" x14ac:dyDescent="0.25">
      <c r="A18" s="11" t="s">
        <v>42</v>
      </c>
      <c r="B18" s="57" t="s">
        <v>41</v>
      </c>
      <c r="C18" s="58"/>
      <c r="D18" s="59"/>
      <c r="E18" s="17"/>
      <c r="F18" s="16"/>
      <c r="G18" s="11"/>
    </row>
    <row r="19" spans="1:7" s="12" customFormat="1" ht="48.95" customHeight="1" x14ac:dyDescent="0.25">
      <c r="A19" s="11">
        <v>2</v>
      </c>
      <c r="B19" s="65" t="s">
        <v>40</v>
      </c>
      <c r="C19" s="66"/>
      <c r="D19" s="67"/>
      <c r="E19" s="10">
        <f>6-(E20+E21+E22+E23+E24)</f>
        <v>6</v>
      </c>
      <c r="F19" s="14">
        <f>ROUND(6-(F20+F21+F22+F23+F24),1)</f>
        <v>6</v>
      </c>
      <c r="G19" s="13"/>
    </row>
    <row r="20" spans="1:7" s="12" customFormat="1" ht="35.1" customHeight="1" x14ac:dyDescent="0.25">
      <c r="A20" s="16" t="s">
        <v>39</v>
      </c>
      <c r="B20" s="57" t="s">
        <v>38</v>
      </c>
      <c r="C20" s="58"/>
      <c r="D20" s="59"/>
      <c r="E20" s="21"/>
      <c r="F20" s="16"/>
      <c r="G20" s="13"/>
    </row>
    <row r="21" spans="1:7" s="12" customFormat="1" ht="38.25" customHeight="1" x14ac:dyDescent="0.25">
      <c r="A21" s="16" t="s">
        <v>37</v>
      </c>
      <c r="B21" s="57" t="s">
        <v>36</v>
      </c>
      <c r="C21" s="58"/>
      <c r="D21" s="59"/>
      <c r="E21" s="21"/>
      <c r="F21" s="16"/>
      <c r="G21" s="20"/>
    </row>
    <row r="22" spans="1:7" s="12" customFormat="1" ht="48.75" customHeight="1" x14ac:dyDescent="0.25">
      <c r="A22" s="11" t="s">
        <v>35</v>
      </c>
      <c r="B22" s="57" t="s">
        <v>34</v>
      </c>
      <c r="C22" s="58"/>
      <c r="D22" s="59"/>
      <c r="E22" s="17"/>
      <c r="F22" s="16"/>
      <c r="G22" s="19"/>
    </row>
    <row r="23" spans="1:7" s="12" customFormat="1" ht="48.2" customHeight="1" x14ac:dyDescent="0.25">
      <c r="A23" s="11" t="s">
        <v>33</v>
      </c>
      <c r="B23" s="57" t="s">
        <v>32</v>
      </c>
      <c r="C23" s="58"/>
      <c r="D23" s="59"/>
      <c r="E23" s="17"/>
      <c r="F23" s="16"/>
      <c r="G23" s="19"/>
    </row>
    <row r="24" spans="1:7" s="12" customFormat="1" ht="40.15" customHeight="1" x14ac:dyDescent="0.25">
      <c r="A24" s="11" t="s">
        <v>31</v>
      </c>
      <c r="B24" s="57" t="s">
        <v>30</v>
      </c>
      <c r="C24" s="58"/>
      <c r="D24" s="59"/>
      <c r="E24" s="17"/>
      <c r="F24" s="16"/>
      <c r="G24" s="13"/>
    </row>
    <row r="25" spans="1:7" s="7" customFormat="1" ht="38.85" customHeight="1" x14ac:dyDescent="0.25">
      <c r="A25" s="11">
        <v>3</v>
      </c>
      <c r="B25" s="65" t="s">
        <v>29</v>
      </c>
      <c r="C25" s="66"/>
      <c r="D25" s="67"/>
      <c r="E25" s="10">
        <f>5-(E26+E27)</f>
        <v>5</v>
      </c>
      <c r="F25" s="14">
        <f>ROUND(5-(F26+F27),1)</f>
        <v>5</v>
      </c>
      <c r="G25" s="8"/>
    </row>
    <row r="26" spans="1:7" s="12" customFormat="1" ht="83.25" customHeight="1" x14ac:dyDescent="0.25">
      <c r="A26" s="11" t="s">
        <v>28</v>
      </c>
      <c r="B26" s="57" t="s">
        <v>27</v>
      </c>
      <c r="C26" s="58"/>
      <c r="D26" s="59"/>
      <c r="E26" s="17"/>
      <c r="F26" s="16"/>
      <c r="G26" s="13"/>
    </row>
    <row r="27" spans="1:7" s="12" customFormat="1" ht="57.6" customHeight="1" x14ac:dyDescent="0.25">
      <c r="A27" s="11" t="s">
        <v>26</v>
      </c>
      <c r="B27" s="57" t="s">
        <v>25</v>
      </c>
      <c r="C27" s="58"/>
      <c r="D27" s="59"/>
      <c r="E27" s="17"/>
      <c r="F27" s="16"/>
      <c r="G27" s="13"/>
    </row>
    <row r="28" spans="1:7" s="12" customFormat="1" ht="138" customHeight="1" x14ac:dyDescent="0.25">
      <c r="A28" s="18">
        <v>4</v>
      </c>
      <c r="B28" s="65" t="s">
        <v>24</v>
      </c>
      <c r="C28" s="66"/>
      <c r="D28" s="67"/>
      <c r="E28" s="10">
        <f>4-(E29+E30+E31)</f>
        <v>4</v>
      </c>
      <c r="F28" s="14">
        <f>ROUND(4-(F29+F30+F31),1)</f>
        <v>4</v>
      </c>
      <c r="G28" s="13"/>
    </row>
    <row r="29" spans="1:7" s="12" customFormat="1" ht="52.5" customHeight="1" x14ac:dyDescent="0.25">
      <c r="A29" s="11" t="s">
        <v>23</v>
      </c>
      <c r="B29" s="57" t="s">
        <v>22</v>
      </c>
      <c r="C29" s="58"/>
      <c r="D29" s="59"/>
      <c r="E29" s="17"/>
      <c r="F29" s="16"/>
      <c r="G29" s="13"/>
    </row>
    <row r="30" spans="1:7" s="12" customFormat="1" ht="49.5" customHeight="1" x14ac:dyDescent="0.25">
      <c r="A30" s="11" t="s">
        <v>21</v>
      </c>
      <c r="B30" s="57" t="s">
        <v>20</v>
      </c>
      <c r="C30" s="58"/>
      <c r="D30" s="59"/>
      <c r="E30" s="17"/>
      <c r="F30" s="16"/>
      <c r="G30" s="13"/>
    </row>
    <row r="31" spans="1:7" s="12" customFormat="1" ht="57" customHeight="1" x14ac:dyDescent="0.25">
      <c r="A31" s="11" t="s">
        <v>19</v>
      </c>
      <c r="B31" s="57" t="s">
        <v>18</v>
      </c>
      <c r="C31" s="58"/>
      <c r="D31" s="59"/>
      <c r="E31" s="17"/>
      <c r="F31" s="16"/>
      <c r="G31" s="13"/>
    </row>
    <row r="32" spans="1:7" s="12" customFormat="1" ht="31.35" customHeight="1" x14ac:dyDescent="0.25">
      <c r="A32" s="40" t="s">
        <v>17</v>
      </c>
      <c r="B32" s="68" t="s">
        <v>16</v>
      </c>
      <c r="C32" s="69"/>
      <c r="D32" s="70"/>
      <c r="E32" s="10">
        <f>E33+E35+E37+E39+E41+E43</f>
        <v>20</v>
      </c>
      <c r="F32" s="14">
        <f>ROUND(F33+F35+F37+F39+F41+F43,1)</f>
        <v>10</v>
      </c>
      <c r="G32" s="13"/>
    </row>
    <row r="33" spans="1:7" s="41" customFormat="1" ht="66.75" customHeight="1" x14ac:dyDescent="0.25">
      <c r="A33" s="11">
        <v>5</v>
      </c>
      <c r="B33" s="64" t="s">
        <v>15</v>
      </c>
      <c r="C33" s="64"/>
      <c r="D33" s="64"/>
      <c r="E33" s="10">
        <v>1</v>
      </c>
      <c r="F33" s="14">
        <f>IF(F34&gt;1,"1",F34)</f>
        <v>0</v>
      </c>
      <c r="G33" s="8"/>
    </row>
    <row r="34" spans="1:7" s="7" customFormat="1" ht="117" customHeight="1" x14ac:dyDescent="0.25">
      <c r="A34" s="11"/>
      <c r="B34" s="71" t="s">
        <v>14</v>
      </c>
      <c r="C34" s="71"/>
      <c r="D34" s="71"/>
      <c r="E34" s="10"/>
      <c r="F34" s="9"/>
      <c r="G34" s="8"/>
    </row>
    <row r="35" spans="1:7" s="12" customFormat="1" ht="30.75" customHeight="1" x14ac:dyDescent="0.25">
      <c r="A35" s="11">
        <v>6</v>
      </c>
      <c r="B35" s="65" t="s">
        <v>13</v>
      </c>
      <c r="C35" s="66"/>
      <c r="D35" s="67"/>
      <c r="E35" s="10">
        <v>2</v>
      </c>
      <c r="F35" s="14">
        <f>IF(F36&gt;2,"2",F36)</f>
        <v>0</v>
      </c>
      <c r="G35" s="15"/>
    </row>
    <row r="36" spans="1:7" s="12" customFormat="1" ht="48.2" customHeight="1" x14ac:dyDescent="0.25">
      <c r="A36" s="11"/>
      <c r="B36" s="72" t="s">
        <v>12</v>
      </c>
      <c r="C36" s="73"/>
      <c r="D36" s="74"/>
      <c r="E36" s="10"/>
      <c r="F36" s="9">
        <v>0</v>
      </c>
      <c r="G36" s="13"/>
    </row>
    <row r="37" spans="1:7" s="12" customFormat="1" ht="35.65" customHeight="1" x14ac:dyDescent="0.25">
      <c r="A37" s="11">
        <v>7</v>
      </c>
      <c r="B37" s="65" t="s">
        <v>11</v>
      </c>
      <c r="C37" s="66"/>
      <c r="D37" s="67"/>
      <c r="E37" s="10">
        <v>2</v>
      </c>
      <c r="F37" s="14">
        <f>IF(F38&gt;2,"2",F38)</f>
        <v>0</v>
      </c>
      <c r="G37" s="11"/>
    </row>
    <row r="38" spans="1:7" s="7" customFormat="1" ht="55.7" customHeight="1" x14ac:dyDescent="0.25">
      <c r="A38" s="11"/>
      <c r="B38" s="57" t="s">
        <v>10</v>
      </c>
      <c r="C38" s="58"/>
      <c r="D38" s="59"/>
      <c r="E38" s="10"/>
      <c r="F38" s="9">
        <v>0</v>
      </c>
      <c r="G38" s="8"/>
    </row>
    <row r="39" spans="1:7" s="12" customFormat="1" ht="40.700000000000003" customHeight="1" x14ac:dyDescent="0.25">
      <c r="A39" s="11">
        <v>8</v>
      </c>
      <c r="B39" s="65" t="s">
        <v>9</v>
      </c>
      <c r="C39" s="66"/>
      <c r="D39" s="67"/>
      <c r="E39" s="10">
        <v>2</v>
      </c>
      <c r="F39" s="14">
        <f>IF(F40&gt;2,"2",F40)</f>
        <v>2</v>
      </c>
      <c r="G39" s="13"/>
    </row>
    <row r="40" spans="1:7" s="12" customFormat="1" ht="66.75" customHeight="1" x14ac:dyDescent="0.25">
      <c r="A40" s="11"/>
      <c r="B40" s="57" t="s">
        <v>8</v>
      </c>
      <c r="C40" s="58"/>
      <c r="D40" s="59"/>
      <c r="E40" s="10"/>
      <c r="F40" s="9">
        <v>2</v>
      </c>
      <c r="G40" s="13"/>
    </row>
    <row r="41" spans="1:7" s="12" customFormat="1" ht="103.5" customHeight="1" x14ac:dyDescent="0.25">
      <c r="A41" s="11">
        <v>9</v>
      </c>
      <c r="B41" s="65" t="s">
        <v>7</v>
      </c>
      <c r="C41" s="66"/>
      <c r="D41" s="67"/>
      <c r="E41" s="10">
        <v>8</v>
      </c>
      <c r="F41" s="14" t="str">
        <f>IF(F42&gt;=8,"8",IF(F42&lt;8,"0"))</f>
        <v>8</v>
      </c>
      <c r="G41" s="13"/>
    </row>
    <row r="42" spans="1:7" s="12" customFormat="1" ht="118.5" customHeight="1" x14ac:dyDescent="0.25">
      <c r="A42" s="11"/>
      <c r="B42" s="57" t="s">
        <v>6</v>
      </c>
      <c r="C42" s="58"/>
      <c r="D42" s="59"/>
      <c r="E42" s="10"/>
      <c r="F42" s="9">
        <v>8</v>
      </c>
      <c r="G42" s="13"/>
    </row>
    <row r="43" spans="1:7" s="12" customFormat="1" ht="38.25" customHeight="1" x14ac:dyDescent="0.25">
      <c r="A43" s="11">
        <v>10</v>
      </c>
      <c r="B43" s="65" t="s">
        <v>5</v>
      </c>
      <c r="C43" s="66"/>
      <c r="D43" s="67"/>
      <c r="E43" s="10">
        <v>5</v>
      </c>
      <c r="F43" s="14">
        <f>IF(F44&gt;5,"5",F44)</f>
        <v>0</v>
      </c>
      <c r="G43" s="13"/>
    </row>
    <row r="44" spans="1:7" s="7" customFormat="1" ht="138.75" customHeight="1" x14ac:dyDescent="0.25">
      <c r="A44" s="11"/>
      <c r="B44" s="57" t="s">
        <v>4</v>
      </c>
      <c r="C44" s="58"/>
      <c r="D44" s="59"/>
      <c r="E44" s="10"/>
      <c r="F44" s="9">
        <v>0</v>
      </c>
      <c r="G44" s="8"/>
    </row>
    <row r="45" spans="1:7" s="41" customFormat="1" ht="24.75" customHeight="1" x14ac:dyDescent="0.25">
      <c r="A45" s="40"/>
      <c r="B45" s="76" t="s">
        <v>3</v>
      </c>
      <c r="C45" s="77"/>
      <c r="D45" s="78"/>
      <c r="E45" s="6">
        <f>E14+E32</f>
        <v>40</v>
      </c>
      <c r="F45" s="6">
        <f>F14+F32</f>
        <v>30</v>
      </c>
      <c r="G45" s="40"/>
    </row>
    <row r="46" spans="1:7" ht="9.75" customHeight="1" x14ac:dyDescent="0.25">
      <c r="C46" s="3"/>
      <c r="D46" s="3"/>
    </row>
    <row r="47" spans="1:7" ht="27.75" customHeight="1" x14ac:dyDescent="0.25">
      <c r="B47" s="79" t="s">
        <v>2</v>
      </c>
      <c r="C47" s="79"/>
      <c r="D47" s="79"/>
      <c r="E47" s="79"/>
    </row>
    <row r="48" spans="1:7" ht="78.400000000000006" customHeight="1" x14ac:dyDescent="0.25">
      <c r="A48" s="80"/>
      <c r="B48" s="80"/>
      <c r="C48" s="80"/>
      <c r="D48" s="80"/>
      <c r="E48" s="80"/>
      <c r="F48" s="80"/>
      <c r="G48" s="80"/>
    </row>
    <row r="49" spans="4:7" s="41" customFormat="1" ht="20.25" customHeight="1" x14ac:dyDescent="0.25">
      <c r="D49" s="81" t="s">
        <v>90</v>
      </c>
      <c r="E49" s="81"/>
      <c r="F49" s="81"/>
      <c r="G49" s="81"/>
    </row>
    <row r="50" spans="4:7" ht="16.5" x14ac:dyDescent="0.25">
      <c r="D50" s="52" t="s">
        <v>1</v>
      </c>
      <c r="E50" s="52"/>
      <c r="F50" s="52"/>
      <c r="G50" s="52"/>
    </row>
    <row r="51" spans="4:7" x14ac:dyDescent="0.25">
      <c r="D51" s="55" t="s">
        <v>0</v>
      </c>
      <c r="E51" s="55"/>
      <c r="F51" s="55"/>
      <c r="G51" s="55"/>
    </row>
    <row r="57" spans="4:7" x14ac:dyDescent="0.25">
      <c r="D57" s="75"/>
      <c r="E57" s="75"/>
      <c r="F57" s="75"/>
      <c r="G57" s="75"/>
    </row>
  </sheetData>
  <sheetProtection password="E795" sheet="1" formatCells="0" formatColumns="0" formatRows="0" insertColumns="0" insertRows="0" insertHyperlinks="0" deleteColumns="0" deleteRows="0" sort="0" autoFilter="0" pivotTables="0"/>
  <mergeCells count="49">
    <mergeCell ref="D57:G57"/>
    <mergeCell ref="B45:D45"/>
    <mergeCell ref="B47:E47"/>
    <mergeCell ref="A48:G48"/>
    <mergeCell ref="D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ageMargins left="0.32" right="0.3" top="0.37" bottom="0.34" header="0.2" footer="0.21"/>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44" zoomScale="85" zoomScaleNormal="85" workbookViewId="0">
      <selection activeCell="M46" sqref="M46:M47"/>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62</v>
      </c>
    </row>
    <row r="2" spans="1:7" s="29" customFormat="1" ht="48.75" customHeight="1" x14ac:dyDescent="0.25">
      <c r="A2" s="52" t="s">
        <v>61</v>
      </c>
      <c r="B2" s="52"/>
      <c r="C2" s="52"/>
      <c r="D2" s="52" t="s">
        <v>60</v>
      </c>
      <c r="E2" s="52"/>
      <c r="F2" s="52"/>
      <c r="G2" s="52"/>
    </row>
    <row r="3" spans="1:7" s="29" customFormat="1" ht="8.25" customHeight="1" x14ac:dyDescent="0.25">
      <c r="A3" s="53"/>
      <c r="B3" s="53"/>
      <c r="D3" s="27"/>
      <c r="E3" s="27"/>
      <c r="F3" s="28"/>
      <c r="G3" s="27"/>
    </row>
    <row r="4" spans="1:7" s="29" customFormat="1" ht="8.25" customHeight="1" x14ac:dyDescent="0.25">
      <c r="D4" s="27"/>
      <c r="E4" s="27"/>
      <c r="F4" s="28"/>
      <c r="G4" s="27"/>
    </row>
    <row r="5" spans="1:7" ht="38.25" customHeight="1" x14ac:dyDescent="0.25">
      <c r="A5" s="54" t="s">
        <v>89</v>
      </c>
      <c r="B5" s="54"/>
      <c r="C5" s="54"/>
      <c r="D5" s="54"/>
      <c r="E5" s="54"/>
      <c r="F5" s="54"/>
      <c r="G5" s="54"/>
    </row>
    <row r="6" spans="1:7" ht="9.75" customHeight="1" x14ac:dyDescent="0.25">
      <c r="A6" s="55"/>
      <c r="B6" s="56"/>
      <c r="C6" s="56"/>
      <c r="D6" s="56"/>
      <c r="E6" s="56"/>
      <c r="F6" s="56"/>
      <c r="G6" s="56"/>
    </row>
    <row r="7" spans="1:7" s="25" customFormat="1" ht="21.75" customHeight="1" x14ac:dyDescent="0.25">
      <c r="B7" s="51" t="s">
        <v>71</v>
      </c>
      <c r="C7" s="51"/>
      <c r="D7" s="51"/>
      <c r="E7" s="51"/>
      <c r="F7" s="51"/>
      <c r="G7" s="51"/>
    </row>
    <row r="8" spans="1:7" s="25" customFormat="1" ht="21.75" customHeight="1" x14ac:dyDescent="0.25">
      <c r="B8" s="51" t="s">
        <v>64</v>
      </c>
      <c r="C8" s="51"/>
      <c r="D8" s="51"/>
      <c r="E8" s="51"/>
      <c r="F8" s="51"/>
      <c r="G8" s="51"/>
    </row>
    <row r="9" spans="1:7" s="25" customFormat="1" ht="21.75" customHeight="1" x14ac:dyDescent="0.25">
      <c r="B9" s="51" t="s">
        <v>65</v>
      </c>
      <c r="C9" s="51"/>
      <c r="D9" s="51"/>
      <c r="E9" s="51"/>
      <c r="F9" s="51"/>
      <c r="G9" s="51"/>
    </row>
    <row r="10" spans="1:7" s="25" customFormat="1" ht="21.75" customHeight="1" x14ac:dyDescent="0.25">
      <c r="B10" s="51" t="s">
        <v>72</v>
      </c>
      <c r="C10" s="51"/>
      <c r="D10" s="51"/>
      <c r="E10" s="51"/>
      <c r="F10" s="51"/>
      <c r="G10" s="51"/>
    </row>
    <row r="11" spans="1:7" ht="12.75" customHeight="1" x14ac:dyDescent="0.25"/>
    <row r="12" spans="1:7" s="29" customFormat="1" ht="58.5" customHeight="1" x14ac:dyDescent="0.25">
      <c r="A12" s="24" t="s">
        <v>59</v>
      </c>
      <c r="B12" s="60" t="s">
        <v>58</v>
      </c>
      <c r="C12" s="60"/>
      <c r="D12" s="60"/>
      <c r="E12" s="24" t="s">
        <v>57</v>
      </c>
      <c r="F12" s="23" t="s">
        <v>56</v>
      </c>
      <c r="G12" s="24" t="s">
        <v>55</v>
      </c>
    </row>
    <row r="13" spans="1:7" s="29" customFormat="1" ht="12" customHeight="1" x14ac:dyDescent="0.25">
      <c r="A13" s="22" t="s">
        <v>54</v>
      </c>
      <c r="B13" s="61" t="s">
        <v>53</v>
      </c>
      <c r="C13" s="62"/>
      <c r="D13" s="63"/>
      <c r="E13" s="22" t="s">
        <v>52</v>
      </c>
      <c r="F13" s="22" t="s">
        <v>51</v>
      </c>
      <c r="G13" s="22" t="s">
        <v>50</v>
      </c>
    </row>
    <row r="14" spans="1:7" s="29" customFormat="1" ht="87.6" customHeight="1" x14ac:dyDescent="0.25">
      <c r="A14" s="24" t="s">
        <v>49</v>
      </c>
      <c r="B14" s="64" t="s">
        <v>48</v>
      </c>
      <c r="C14" s="64"/>
      <c r="D14" s="64"/>
      <c r="E14" s="10">
        <f>E15+E19+E25+E28</f>
        <v>20</v>
      </c>
      <c r="F14" s="14">
        <f>ROUND(F15+F19+F25+F28,1)</f>
        <v>20</v>
      </c>
      <c r="G14" s="8"/>
    </row>
    <row r="15" spans="1:7" s="7" customFormat="1" ht="33.950000000000003" customHeight="1" x14ac:dyDescent="0.25">
      <c r="A15" s="11">
        <v>1</v>
      </c>
      <c r="B15" s="64" t="s">
        <v>47</v>
      </c>
      <c r="C15" s="64"/>
      <c r="D15" s="64"/>
      <c r="E15" s="10">
        <f>5-(E16+E17+E18)</f>
        <v>5</v>
      </c>
      <c r="F15" s="14">
        <f>ROUND(5-(F16+F17+F18),1)</f>
        <v>5</v>
      </c>
      <c r="G15" s="8"/>
    </row>
    <row r="16" spans="1:7" s="7" customFormat="1" ht="122.25" customHeight="1" x14ac:dyDescent="0.25">
      <c r="A16" s="11" t="s">
        <v>46</v>
      </c>
      <c r="B16" s="57" t="s">
        <v>45</v>
      </c>
      <c r="C16" s="58"/>
      <c r="D16" s="59"/>
      <c r="E16" s="17"/>
      <c r="F16" s="16"/>
      <c r="G16" s="11"/>
    </row>
    <row r="17" spans="1:7" s="12" customFormat="1" ht="105.75" customHeight="1" x14ac:dyDescent="0.25">
      <c r="A17" s="11" t="s">
        <v>44</v>
      </c>
      <c r="B17" s="57" t="s">
        <v>43</v>
      </c>
      <c r="C17" s="58"/>
      <c r="D17" s="59"/>
      <c r="E17" s="17"/>
      <c r="F17" s="16"/>
      <c r="G17" s="13"/>
    </row>
    <row r="18" spans="1:7" s="12" customFormat="1" ht="77.25" customHeight="1" x14ac:dyDescent="0.25">
      <c r="A18" s="11" t="s">
        <v>42</v>
      </c>
      <c r="B18" s="57" t="s">
        <v>41</v>
      </c>
      <c r="C18" s="58"/>
      <c r="D18" s="59"/>
      <c r="E18" s="17"/>
      <c r="F18" s="16"/>
      <c r="G18" s="11"/>
    </row>
    <row r="19" spans="1:7" s="12" customFormat="1" ht="48.95" customHeight="1" x14ac:dyDescent="0.25">
      <c r="A19" s="11">
        <v>2</v>
      </c>
      <c r="B19" s="65" t="s">
        <v>40</v>
      </c>
      <c r="C19" s="66"/>
      <c r="D19" s="67"/>
      <c r="E19" s="10">
        <f>6-(E20+E21+E22+E23+E24)</f>
        <v>6</v>
      </c>
      <c r="F19" s="14">
        <f>ROUND(6-(F20+F21+F22+F23+F24),1)</f>
        <v>6</v>
      </c>
      <c r="G19" s="13"/>
    </row>
    <row r="20" spans="1:7" s="12" customFormat="1" ht="35.1" customHeight="1" x14ac:dyDescent="0.25">
      <c r="A20" s="16" t="s">
        <v>39</v>
      </c>
      <c r="B20" s="57" t="s">
        <v>38</v>
      </c>
      <c r="C20" s="58"/>
      <c r="D20" s="59"/>
      <c r="E20" s="21"/>
      <c r="F20" s="16"/>
      <c r="G20" s="13"/>
    </row>
    <row r="21" spans="1:7" s="12" customFormat="1" ht="38.25" customHeight="1" x14ac:dyDescent="0.25">
      <c r="A21" s="16" t="s">
        <v>37</v>
      </c>
      <c r="B21" s="57" t="s">
        <v>36</v>
      </c>
      <c r="C21" s="58"/>
      <c r="D21" s="59"/>
      <c r="E21" s="21"/>
      <c r="F21" s="16"/>
      <c r="G21" s="20"/>
    </row>
    <row r="22" spans="1:7" s="12" customFormat="1" ht="48.75" customHeight="1" x14ac:dyDescent="0.25">
      <c r="A22" s="11" t="s">
        <v>35</v>
      </c>
      <c r="B22" s="57" t="s">
        <v>34</v>
      </c>
      <c r="C22" s="58"/>
      <c r="D22" s="59"/>
      <c r="E22" s="17"/>
      <c r="F22" s="16"/>
      <c r="G22" s="19"/>
    </row>
    <row r="23" spans="1:7" s="12" customFormat="1" ht="48.2" customHeight="1" x14ac:dyDescent="0.25">
      <c r="A23" s="11" t="s">
        <v>33</v>
      </c>
      <c r="B23" s="57" t="s">
        <v>32</v>
      </c>
      <c r="C23" s="58"/>
      <c r="D23" s="59"/>
      <c r="E23" s="17"/>
      <c r="F23" s="16"/>
      <c r="G23" s="19"/>
    </row>
    <row r="24" spans="1:7" s="12" customFormat="1" ht="40.15" customHeight="1" x14ac:dyDescent="0.25">
      <c r="A24" s="11" t="s">
        <v>31</v>
      </c>
      <c r="B24" s="57" t="s">
        <v>30</v>
      </c>
      <c r="C24" s="58"/>
      <c r="D24" s="59"/>
      <c r="E24" s="17"/>
      <c r="F24" s="16"/>
      <c r="G24" s="13"/>
    </row>
    <row r="25" spans="1:7" s="7" customFormat="1" ht="38.85" customHeight="1" x14ac:dyDescent="0.25">
      <c r="A25" s="11">
        <v>3</v>
      </c>
      <c r="B25" s="65" t="s">
        <v>29</v>
      </c>
      <c r="C25" s="66"/>
      <c r="D25" s="67"/>
      <c r="E25" s="10">
        <f>5-(E26+E27)</f>
        <v>5</v>
      </c>
      <c r="F25" s="14">
        <f>ROUND(5-(F26+F27),1)</f>
        <v>5</v>
      </c>
      <c r="G25" s="8"/>
    </row>
    <row r="26" spans="1:7" s="12" customFormat="1" ht="83.25" customHeight="1" x14ac:dyDescent="0.25">
      <c r="A26" s="11" t="s">
        <v>28</v>
      </c>
      <c r="B26" s="57" t="s">
        <v>27</v>
      </c>
      <c r="C26" s="58"/>
      <c r="D26" s="59"/>
      <c r="E26" s="17"/>
      <c r="F26" s="16"/>
      <c r="G26" s="13"/>
    </row>
    <row r="27" spans="1:7" s="12" customFormat="1" ht="57.6" customHeight="1" x14ac:dyDescent="0.25">
      <c r="A27" s="11" t="s">
        <v>26</v>
      </c>
      <c r="B27" s="57" t="s">
        <v>25</v>
      </c>
      <c r="C27" s="58"/>
      <c r="D27" s="59"/>
      <c r="E27" s="17"/>
      <c r="F27" s="16"/>
      <c r="G27" s="13"/>
    </row>
    <row r="28" spans="1:7" s="12" customFormat="1" ht="138" customHeight="1" x14ac:dyDescent="0.25">
      <c r="A28" s="18">
        <v>4</v>
      </c>
      <c r="B28" s="65" t="s">
        <v>24</v>
      </c>
      <c r="C28" s="66"/>
      <c r="D28" s="67"/>
      <c r="E28" s="10">
        <f>4-(E29+E30+E31)</f>
        <v>4</v>
      </c>
      <c r="F28" s="14">
        <f>ROUND(4-(F29+F30+F31),1)</f>
        <v>4</v>
      </c>
      <c r="G28" s="13"/>
    </row>
    <row r="29" spans="1:7" s="12" customFormat="1" ht="52.5" customHeight="1" x14ac:dyDescent="0.25">
      <c r="A29" s="11" t="s">
        <v>23</v>
      </c>
      <c r="B29" s="57" t="s">
        <v>22</v>
      </c>
      <c r="C29" s="58"/>
      <c r="D29" s="59"/>
      <c r="E29" s="17"/>
      <c r="F29" s="16"/>
      <c r="G29" s="13"/>
    </row>
    <row r="30" spans="1:7" s="12" customFormat="1" ht="49.5" customHeight="1" x14ac:dyDescent="0.25">
      <c r="A30" s="11" t="s">
        <v>21</v>
      </c>
      <c r="B30" s="57" t="s">
        <v>20</v>
      </c>
      <c r="C30" s="58"/>
      <c r="D30" s="59"/>
      <c r="E30" s="17"/>
      <c r="F30" s="16"/>
      <c r="G30" s="13"/>
    </row>
    <row r="31" spans="1:7" s="12" customFormat="1" ht="57" customHeight="1" x14ac:dyDescent="0.25">
      <c r="A31" s="11" t="s">
        <v>19</v>
      </c>
      <c r="B31" s="57" t="s">
        <v>18</v>
      </c>
      <c r="C31" s="58"/>
      <c r="D31" s="59"/>
      <c r="E31" s="17"/>
      <c r="F31" s="16"/>
      <c r="G31" s="13"/>
    </row>
    <row r="32" spans="1:7" s="12" customFormat="1" ht="31.35" customHeight="1" x14ac:dyDescent="0.25">
      <c r="A32" s="24" t="s">
        <v>17</v>
      </c>
      <c r="B32" s="68" t="s">
        <v>16</v>
      </c>
      <c r="C32" s="69"/>
      <c r="D32" s="70"/>
      <c r="E32" s="10">
        <f>E33+E35+E37+E39+E41+E43</f>
        <v>20</v>
      </c>
      <c r="F32" s="14">
        <f>ROUND(F33+F35+F37+F39+F41+F43,1)</f>
        <v>11</v>
      </c>
      <c r="G32" s="13"/>
    </row>
    <row r="33" spans="1:7" s="29" customFormat="1" ht="66.75" customHeight="1" x14ac:dyDescent="0.25">
      <c r="A33" s="11">
        <v>5</v>
      </c>
      <c r="B33" s="64" t="s">
        <v>15</v>
      </c>
      <c r="C33" s="64"/>
      <c r="D33" s="64"/>
      <c r="E33" s="10">
        <v>1</v>
      </c>
      <c r="F33" s="14">
        <f>IF(F34&gt;1,"1",F34)</f>
        <v>0</v>
      </c>
      <c r="G33" s="8"/>
    </row>
    <row r="34" spans="1:7" s="7" customFormat="1" ht="117" customHeight="1" x14ac:dyDescent="0.25">
      <c r="A34" s="11"/>
      <c r="B34" s="71" t="s">
        <v>14</v>
      </c>
      <c r="C34" s="71"/>
      <c r="D34" s="71"/>
      <c r="E34" s="10"/>
      <c r="F34" s="9">
        <v>0</v>
      </c>
      <c r="G34" s="8"/>
    </row>
    <row r="35" spans="1:7" s="12" customFormat="1" ht="30.75" customHeight="1" x14ac:dyDescent="0.25">
      <c r="A35" s="11">
        <v>6</v>
      </c>
      <c r="B35" s="65" t="s">
        <v>13</v>
      </c>
      <c r="C35" s="66"/>
      <c r="D35" s="67"/>
      <c r="E35" s="10">
        <v>2</v>
      </c>
      <c r="F35" s="14">
        <f>IF(F36&gt;2,"2",F36)</f>
        <v>0</v>
      </c>
      <c r="G35" s="15"/>
    </row>
    <row r="36" spans="1:7" s="12" customFormat="1" ht="48.2" customHeight="1" x14ac:dyDescent="0.25">
      <c r="A36" s="11"/>
      <c r="B36" s="72" t="s">
        <v>12</v>
      </c>
      <c r="C36" s="73"/>
      <c r="D36" s="74"/>
      <c r="E36" s="10"/>
      <c r="F36" s="9">
        <v>0</v>
      </c>
      <c r="G36" s="13"/>
    </row>
    <row r="37" spans="1:7" s="12" customFormat="1" ht="35.65" customHeight="1" x14ac:dyDescent="0.25">
      <c r="A37" s="11">
        <v>7</v>
      </c>
      <c r="B37" s="65" t="s">
        <v>11</v>
      </c>
      <c r="C37" s="66"/>
      <c r="D37" s="67"/>
      <c r="E37" s="10">
        <v>2</v>
      </c>
      <c r="F37" s="14">
        <f>IF(F38&gt;2,"2",F38)</f>
        <v>1</v>
      </c>
      <c r="G37" s="11"/>
    </row>
    <row r="38" spans="1:7" s="7" customFormat="1" ht="55.7" customHeight="1" x14ac:dyDescent="0.25">
      <c r="A38" s="11"/>
      <c r="B38" s="57" t="s">
        <v>10</v>
      </c>
      <c r="C38" s="58"/>
      <c r="D38" s="59"/>
      <c r="E38" s="10"/>
      <c r="F38" s="9">
        <v>1</v>
      </c>
      <c r="G38" s="8"/>
    </row>
    <row r="39" spans="1:7" s="12" customFormat="1" ht="40.700000000000003" customHeight="1" x14ac:dyDescent="0.25">
      <c r="A39" s="11">
        <v>8</v>
      </c>
      <c r="B39" s="65" t="s">
        <v>9</v>
      </c>
      <c r="C39" s="66"/>
      <c r="D39" s="67"/>
      <c r="E39" s="10">
        <v>2</v>
      </c>
      <c r="F39" s="14">
        <f>IF(F40&gt;2,"2",F40)</f>
        <v>2</v>
      </c>
      <c r="G39" s="13"/>
    </row>
    <row r="40" spans="1:7" s="12" customFormat="1" ht="66.75" customHeight="1" x14ac:dyDescent="0.25">
      <c r="A40" s="11"/>
      <c r="B40" s="57" t="s">
        <v>8</v>
      </c>
      <c r="C40" s="58"/>
      <c r="D40" s="59"/>
      <c r="E40" s="10"/>
      <c r="F40" s="9">
        <v>2</v>
      </c>
      <c r="G40" s="13"/>
    </row>
    <row r="41" spans="1:7" s="12" customFormat="1" ht="103.5" customHeight="1" x14ac:dyDescent="0.25">
      <c r="A41" s="11">
        <v>9</v>
      </c>
      <c r="B41" s="65" t="s">
        <v>7</v>
      </c>
      <c r="C41" s="66"/>
      <c r="D41" s="67"/>
      <c r="E41" s="10">
        <v>8</v>
      </c>
      <c r="F41" s="14" t="str">
        <f>IF(F42&gt;=8,"8",IF(F42&lt;8,"0"))</f>
        <v>8</v>
      </c>
      <c r="G41" s="13"/>
    </row>
    <row r="42" spans="1:7" s="12" customFormat="1" ht="118.5" customHeight="1" x14ac:dyDescent="0.25">
      <c r="A42" s="11"/>
      <c r="B42" s="57" t="s">
        <v>6</v>
      </c>
      <c r="C42" s="58"/>
      <c r="D42" s="59"/>
      <c r="E42" s="10"/>
      <c r="F42" s="9">
        <v>8</v>
      </c>
      <c r="G42" s="13"/>
    </row>
    <row r="43" spans="1:7" s="12" customFormat="1" ht="38.25" customHeight="1" x14ac:dyDescent="0.25">
      <c r="A43" s="11">
        <v>10</v>
      </c>
      <c r="B43" s="65" t="s">
        <v>5</v>
      </c>
      <c r="C43" s="66"/>
      <c r="D43" s="67"/>
      <c r="E43" s="10">
        <v>5</v>
      </c>
      <c r="F43" s="14">
        <f>IF(F44&gt;5,"5",F44)</f>
        <v>0</v>
      </c>
      <c r="G43" s="13"/>
    </row>
    <row r="44" spans="1:7" s="7" customFormat="1" ht="138.75" customHeight="1" x14ac:dyDescent="0.25">
      <c r="A44" s="11"/>
      <c r="B44" s="57" t="s">
        <v>4</v>
      </c>
      <c r="C44" s="58"/>
      <c r="D44" s="59"/>
      <c r="E44" s="10"/>
      <c r="F44" s="9">
        <v>0</v>
      </c>
      <c r="G44" s="8"/>
    </row>
    <row r="45" spans="1:7" s="29" customFormat="1" ht="24.75" customHeight="1" x14ac:dyDescent="0.25">
      <c r="A45" s="24"/>
      <c r="B45" s="76" t="s">
        <v>3</v>
      </c>
      <c r="C45" s="77"/>
      <c r="D45" s="78"/>
      <c r="E45" s="6">
        <f>E14+E32</f>
        <v>40</v>
      </c>
      <c r="F45" s="6">
        <f>F14+F32</f>
        <v>31</v>
      </c>
      <c r="G45" s="24"/>
    </row>
    <row r="46" spans="1:7" ht="9.75" customHeight="1" x14ac:dyDescent="0.25">
      <c r="C46" s="3"/>
      <c r="D46" s="3"/>
    </row>
    <row r="47" spans="1:7" ht="27.75" customHeight="1" x14ac:dyDescent="0.25">
      <c r="B47" s="79" t="s">
        <v>2</v>
      </c>
      <c r="C47" s="79"/>
      <c r="D47" s="79"/>
      <c r="E47" s="79"/>
    </row>
    <row r="48" spans="1:7" ht="78.400000000000006" customHeight="1" x14ac:dyDescent="0.25">
      <c r="A48" s="80"/>
      <c r="B48" s="80"/>
      <c r="C48" s="80"/>
      <c r="D48" s="80"/>
      <c r="E48" s="80"/>
      <c r="F48" s="80"/>
      <c r="G48" s="80"/>
    </row>
    <row r="49" spans="4:7" s="29" customFormat="1" ht="20.25" customHeight="1" x14ac:dyDescent="0.25">
      <c r="D49" s="81" t="s">
        <v>94</v>
      </c>
      <c r="E49" s="81"/>
      <c r="F49" s="81"/>
      <c r="G49" s="81"/>
    </row>
    <row r="50" spans="4:7" ht="16.5" x14ac:dyDescent="0.25">
      <c r="D50" s="52" t="s">
        <v>1</v>
      </c>
      <c r="E50" s="52"/>
      <c r="F50" s="52"/>
      <c r="G50" s="52"/>
    </row>
    <row r="51" spans="4:7" x14ac:dyDescent="0.25">
      <c r="D51" s="55" t="s">
        <v>0</v>
      </c>
      <c r="E51" s="55"/>
      <c r="F51" s="55"/>
      <c r="G51" s="55"/>
    </row>
    <row r="57" spans="4:7" x14ac:dyDescent="0.25">
      <c r="D57" s="75"/>
      <c r="E57" s="75"/>
      <c r="F57" s="75"/>
      <c r="G57" s="75"/>
    </row>
  </sheetData>
  <sheetProtection password="E795" sheet="1" formatCells="0" formatColumns="0" formatRows="0" insertColumns="0" insertRows="0" insertHyperlinks="0" deleteColumns="0" deleteRows="0" sort="0" autoFilter="0" pivotTables="0"/>
  <mergeCells count="49">
    <mergeCell ref="D57:G57"/>
    <mergeCell ref="B45:D45"/>
    <mergeCell ref="B47:E47"/>
    <mergeCell ref="A48:G48"/>
    <mergeCell ref="D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ageMargins left="0.32" right="0.3" top="0.37" bottom="0.34" header="0.2" footer="0.21"/>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44" zoomScale="85" zoomScaleNormal="85" workbookViewId="0">
      <selection activeCell="L47" sqref="L47:L48"/>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62</v>
      </c>
    </row>
    <row r="2" spans="1:7" s="29" customFormat="1" ht="48.75" customHeight="1" x14ac:dyDescent="0.25">
      <c r="A2" s="52" t="s">
        <v>61</v>
      </c>
      <c r="B2" s="52"/>
      <c r="C2" s="52"/>
      <c r="D2" s="52" t="s">
        <v>60</v>
      </c>
      <c r="E2" s="52"/>
      <c r="F2" s="52"/>
      <c r="G2" s="52"/>
    </row>
    <row r="3" spans="1:7" s="29" customFormat="1" ht="8.25" customHeight="1" x14ac:dyDescent="0.25">
      <c r="A3" s="53"/>
      <c r="B3" s="53"/>
      <c r="D3" s="27"/>
      <c r="E3" s="27"/>
      <c r="F3" s="28"/>
      <c r="G3" s="27"/>
    </row>
    <row r="4" spans="1:7" s="29" customFormat="1" ht="8.25" customHeight="1" x14ac:dyDescent="0.25">
      <c r="D4" s="27"/>
      <c r="E4" s="27"/>
      <c r="F4" s="28"/>
      <c r="G4" s="27"/>
    </row>
    <row r="5" spans="1:7" ht="38.25" customHeight="1" x14ac:dyDescent="0.25">
      <c r="A5" s="54" t="s">
        <v>89</v>
      </c>
      <c r="B5" s="54"/>
      <c r="C5" s="54"/>
      <c r="D5" s="54"/>
      <c r="E5" s="54"/>
      <c r="F5" s="54"/>
      <c r="G5" s="54"/>
    </row>
    <row r="6" spans="1:7" ht="9.75" customHeight="1" x14ac:dyDescent="0.25">
      <c r="A6" s="55"/>
      <c r="B6" s="56"/>
      <c r="C6" s="56"/>
      <c r="D6" s="56"/>
      <c r="E6" s="56"/>
      <c r="F6" s="56"/>
      <c r="G6" s="56"/>
    </row>
    <row r="7" spans="1:7" s="25" customFormat="1" ht="21.75" customHeight="1" x14ac:dyDescent="0.25">
      <c r="B7" s="51" t="s">
        <v>75</v>
      </c>
      <c r="C7" s="51"/>
      <c r="D7" s="51"/>
      <c r="E7" s="51"/>
      <c r="F7" s="51"/>
      <c r="G7" s="51"/>
    </row>
    <row r="8" spans="1:7" s="25" customFormat="1" ht="21.75" customHeight="1" x14ac:dyDescent="0.25">
      <c r="B8" s="51" t="s">
        <v>64</v>
      </c>
      <c r="C8" s="51"/>
      <c r="D8" s="51"/>
      <c r="E8" s="51"/>
      <c r="F8" s="51"/>
      <c r="G8" s="51"/>
    </row>
    <row r="9" spans="1:7" s="25" customFormat="1" ht="21.75" customHeight="1" x14ac:dyDescent="0.25">
      <c r="B9" s="51" t="s">
        <v>65</v>
      </c>
      <c r="C9" s="51"/>
      <c r="D9" s="51"/>
      <c r="E9" s="51"/>
      <c r="F9" s="51"/>
      <c r="G9" s="51"/>
    </row>
    <row r="10" spans="1:7" s="25" customFormat="1" ht="21.75" customHeight="1" x14ac:dyDescent="0.25">
      <c r="B10" s="51" t="s">
        <v>76</v>
      </c>
      <c r="C10" s="51"/>
      <c r="D10" s="51"/>
      <c r="E10" s="51"/>
      <c r="F10" s="51"/>
      <c r="G10" s="51"/>
    </row>
    <row r="11" spans="1:7" ht="12.75" customHeight="1" x14ac:dyDescent="0.25"/>
    <row r="12" spans="1:7" s="29" customFormat="1" ht="58.5" customHeight="1" x14ac:dyDescent="0.25">
      <c r="A12" s="24" t="s">
        <v>59</v>
      </c>
      <c r="B12" s="60" t="s">
        <v>58</v>
      </c>
      <c r="C12" s="60"/>
      <c r="D12" s="60"/>
      <c r="E12" s="24" t="s">
        <v>57</v>
      </c>
      <c r="F12" s="23" t="s">
        <v>56</v>
      </c>
      <c r="G12" s="24" t="s">
        <v>55</v>
      </c>
    </row>
    <row r="13" spans="1:7" s="29" customFormat="1" ht="12" customHeight="1" x14ac:dyDescent="0.25">
      <c r="A13" s="22" t="s">
        <v>54</v>
      </c>
      <c r="B13" s="61" t="s">
        <v>53</v>
      </c>
      <c r="C13" s="62"/>
      <c r="D13" s="63"/>
      <c r="E13" s="22" t="s">
        <v>52</v>
      </c>
      <c r="F13" s="22" t="s">
        <v>51</v>
      </c>
      <c r="G13" s="22" t="s">
        <v>50</v>
      </c>
    </row>
    <row r="14" spans="1:7" s="29" customFormat="1" ht="87.6" customHeight="1" x14ac:dyDescent="0.25">
      <c r="A14" s="24" t="s">
        <v>49</v>
      </c>
      <c r="B14" s="64" t="s">
        <v>48</v>
      </c>
      <c r="C14" s="64"/>
      <c r="D14" s="64"/>
      <c r="E14" s="10">
        <f>E15+E19+E25+E28</f>
        <v>20</v>
      </c>
      <c r="F14" s="14">
        <f>ROUND(F15+F19+F25+F28,1)</f>
        <v>20</v>
      </c>
      <c r="G14" s="8"/>
    </row>
    <row r="15" spans="1:7" s="7" customFormat="1" ht="33.950000000000003" customHeight="1" x14ac:dyDescent="0.25">
      <c r="A15" s="11">
        <v>1</v>
      </c>
      <c r="B15" s="64" t="s">
        <v>47</v>
      </c>
      <c r="C15" s="64"/>
      <c r="D15" s="64"/>
      <c r="E15" s="10">
        <f>5-(E16+E17+E18)</f>
        <v>5</v>
      </c>
      <c r="F15" s="14">
        <f>ROUND(5-(F16+F17+F18),1)</f>
        <v>5</v>
      </c>
      <c r="G15" s="8"/>
    </row>
    <row r="16" spans="1:7" s="7" customFormat="1" ht="122.25" customHeight="1" x14ac:dyDescent="0.25">
      <c r="A16" s="11" t="s">
        <v>46</v>
      </c>
      <c r="B16" s="57" t="s">
        <v>45</v>
      </c>
      <c r="C16" s="58"/>
      <c r="D16" s="59"/>
      <c r="E16" s="17"/>
      <c r="F16" s="16"/>
      <c r="G16" s="11"/>
    </row>
    <row r="17" spans="1:7" s="12" customFormat="1" ht="105.75" customHeight="1" x14ac:dyDescent="0.25">
      <c r="A17" s="11" t="s">
        <v>44</v>
      </c>
      <c r="B17" s="57" t="s">
        <v>43</v>
      </c>
      <c r="C17" s="58"/>
      <c r="D17" s="59"/>
      <c r="E17" s="17"/>
      <c r="F17" s="16"/>
      <c r="G17" s="13"/>
    </row>
    <row r="18" spans="1:7" s="12" customFormat="1" ht="77.25" customHeight="1" x14ac:dyDescent="0.25">
      <c r="A18" s="11" t="s">
        <v>42</v>
      </c>
      <c r="B18" s="57" t="s">
        <v>41</v>
      </c>
      <c r="C18" s="58"/>
      <c r="D18" s="59"/>
      <c r="E18" s="17"/>
      <c r="F18" s="16"/>
      <c r="G18" s="11"/>
    </row>
    <row r="19" spans="1:7" s="12" customFormat="1" ht="48.95" customHeight="1" x14ac:dyDescent="0.25">
      <c r="A19" s="11">
        <v>2</v>
      </c>
      <c r="B19" s="65" t="s">
        <v>40</v>
      </c>
      <c r="C19" s="66"/>
      <c r="D19" s="67"/>
      <c r="E19" s="10">
        <f>6-(E20+E21+E22+E23+E24)</f>
        <v>6</v>
      </c>
      <c r="F19" s="14">
        <f>ROUND(6-(F20+F21+F22+F23+F24),1)</f>
        <v>6</v>
      </c>
      <c r="G19" s="13"/>
    </row>
    <row r="20" spans="1:7" s="12" customFormat="1" ht="35.1" customHeight="1" x14ac:dyDescent="0.25">
      <c r="A20" s="16" t="s">
        <v>39</v>
      </c>
      <c r="B20" s="57" t="s">
        <v>38</v>
      </c>
      <c r="C20" s="58"/>
      <c r="D20" s="59"/>
      <c r="E20" s="21"/>
      <c r="F20" s="16"/>
      <c r="G20" s="13"/>
    </row>
    <row r="21" spans="1:7" s="12" customFormat="1" ht="38.25" customHeight="1" x14ac:dyDescent="0.25">
      <c r="A21" s="16" t="s">
        <v>37</v>
      </c>
      <c r="B21" s="57" t="s">
        <v>36</v>
      </c>
      <c r="C21" s="58"/>
      <c r="D21" s="59"/>
      <c r="E21" s="21"/>
      <c r="F21" s="16"/>
      <c r="G21" s="20"/>
    </row>
    <row r="22" spans="1:7" s="12" customFormat="1" ht="48.75" customHeight="1" x14ac:dyDescent="0.25">
      <c r="A22" s="11" t="s">
        <v>35</v>
      </c>
      <c r="B22" s="57" t="s">
        <v>34</v>
      </c>
      <c r="C22" s="58"/>
      <c r="D22" s="59"/>
      <c r="E22" s="17"/>
      <c r="F22" s="16"/>
      <c r="G22" s="19"/>
    </row>
    <row r="23" spans="1:7" s="12" customFormat="1" ht="48.2" customHeight="1" x14ac:dyDescent="0.25">
      <c r="A23" s="11" t="s">
        <v>33</v>
      </c>
      <c r="B23" s="57" t="s">
        <v>32</v>
      </c>
      <c r="C23" s="58"/>
      <c r="D23" s="59"/>
      <c r="E23" s="17"/>
      <c r="F23" s="16"/>
      <c r="G23" s="19"/>
    </row>
    <row r="24" spans="1:7" s="12" customFormat="1" ht="40.15" customHeight="1" x14ac:dyDescent="0.25">
      <c r="A24" s="11" t="s">
        <v>31</v>
      </c>
      <c r="B24" s="57" t="s">
        <v>30</v>
      </c>
      <c r="C24" s="58"/>
      <c r="D24" s="59"/>
      <c r="E24" s="17"/>
      <c r="F24" s="16"/>
      <c r="G24" s="13"/>
    </row>
    <row r="25" spans="1:7" s="7" customFormat="1" ht="38.85" customHeight="1" x14ac:dyDescent="0.25">
      <c r="A25" s="11">
        <v>3</v>
      </c>
      <c r="B25" s="65" t="s">
        <v>29</v>
      </c>
      <c r="C25" s="66"/>
      <c r="D25" s="67"/>
      <c r="E25" s="10">
        <f>5-(E26+E27)</f>
        <v>5</v>
      </c>
      <c r="F25" s="14">
        <f>ROUND(5-(F26+F27),1)</f>
        <v>5</v>
      </c>
      <c r="G25" s="8"/>
    </row>
    <row r="26" spans="1:7" s="12" customFormat="1" ht="83.25" customHeight="1" x14ac:dyDescent="0.25">
      <c r="A26" s="11" t="s">
        <v>28</v>
      </c>
      <c r="B26" s="57" t="s">
        <v>27</v>
      </c>
      <c r="C26" s="58"/>
      <c r="D26" s="59"/>
      <c r="E26" s="17"/>
      <c r="F26" s="16"/>
      <c r="G26" s="13"/>
    </row>
    <row r="27" spans="1:7" s="12" customFormat="1" ht="57.6" customHeight="1" x14ac:dyDescent="0.25">
      <c r="A27" s="11" t="s">
        <v>26</v>
      </c>
      <c r="B27" s="57" t="s">
        <v>25</v>
      </c>
      <c r="C27" s="58"/>
      <c r="D27" s="59"/>
      <c r="E27" s="17"/>
      <c r="F27" s="16"/>
      <c r="G27" s="13"/>
    </row>
    <row r="28" spans="1:7" s="12" customFormat="1" ht="138" customHeight="1" x14ac:dyDescent="0.25">
      <c r="A28" s="18">
        <v>4</v>
      </c>
      <c r="B28" s="65" t="s">
        <v>24</v>
      </c>
      <c r="C28" s="66"/>
      <c r="D28" s="67"/>
      <c r="E28" s="10">
        <f>4-(E29+E30+E31)</f>
        <v>4</v>
      </c>
      <c r="F28" s="14">
        <f>ROUND(4-(F29+F30+F31),1)</f>
        <v>4</v>
      </c>
      <c r="G28" s="13"/>
    </row>
    <row r="29" spans="1:7" s="12" customFormat="1" ht="52.5" customHeight="1" x14ac:dyDescent="0.25">
      <c r="A29" s="11" t="s">
        <v>23</v>
      </c>
      <c r="B29" s="57" t="s">
        <v>22</v>
      </c>
      <c r="C29" s="58"/>
      <c r="D29" s="59"/>
      <c r="E29" s="17"/>
      <c r="F29" s="16"/>
      <c r="G29" s="13"/>
    </row>
    <row r="30" spans="1:7" s="12" customFormat="1" ht="49.5" customHeight="1" x14ac:dyDescent="0.25">
      <c r="A30" s="11" t="s">
        <v>21</v>
      </c>
      <c r="B30" s="57" t="s">
        <v>20</v>
      </c>
      <c r="C30" s="58"/>
      <c r="D30" s="59"/>
      <c r="E30" s="17"/>
      <c r="F30" s="16"/>
      <c r="G30" s="13"/>
    </row>
    <row r="31" spans="1:7" s="12" customFormat="1" ht="57" customHeight="1" x14ac:dyDescent="0.25">
      <c r="A31" s="11" t="s">
        <v>19</v>
      </c>
      <c r="B31" s="57" t="s">
        <v>18</v>
      </c>
      <c r="C31" s="58"/>
      <c r="D31" s="59"/>
      <c r="E31" s="17"/>
      <c r="F31" s="16"/>
      <c r="G31" s="13"/>
    </row>
    <row r="32" spans="1:7" s="12" customFormat="1" ht="31.35" customHeight="1" x14ac:dyDescent="0.25">
      <c r="A32" s="24" t="s">
        <v>17</v>
      </c>
      <c r="B32" s="68" t="s">
        <v>16</v>
      </c>
      <c r="C32" s="69"/>
      <c r="D32" s="70"/>
      <c r="E32" s="10">
        <f>E33+E35+E37+E39+E41+E43</f>
        <v>20</v>
      </c>
      <c r="F32" s="14">
        <f>ROUND(F33+F35+F37+F39+F41+F43,1)</f>
        <v>12</v>
      </c>
      <c r="G32" s="13"/>
    </row>
    <row r="33" spans="1:7" s="29" customFormat="1" ht="66.75" customHeight="1" x14ac:dyDescent="0.25">
      <c r="A33" s="11">
        <v>5</v>
      </c>
      <c r="B33" s="64" t="s">
        <v>15</v>
      </c>
      <c r="C33" s="64"/>
      <c r="D33" s="64"/>
      <c r="E33" s="10">
        <v>1</v>
      </c>
      <c r="F33" s="14">
        <f>IF(F34&gt;1,"1",F34)</f>
        <v>1</v>
      </c>
      <c r="G33" s="8"/>
    </row>
    <row r="34" spans="1:7" s="7" customFormat="1" ht="117" customHeight="1" x14ac:dyDescent="0.25">
      <c r="A34" s="11"/>
      <c r="B34" s="71" t="s">
        <v>14</v>
      </c>
      <c r="C34" s="71"/>
      <c r="D34" s="71"/>
      <c r="E34" s="10"/>
      <c r="F34" s="9">
        <v>1</v>
      </c>
      <c r="G34" s="8"/>
    </row>
    <row r="35" spans="1:7" s="12" customFormat="1" ht="30.75" customHeight="1" x14ac:dyDescent="0.25">
      <c r="A35" s="11">
        <v>6</v>
      </c>
      <c r="B35" s="65" t="s">
        <v>13</v>
      </c>
      <c r="C35" s="66"/>
      <c r="D35" s="67"/>
      <c r="E35" s="10">
        <v>2</v>
      </c>
      <c r="F35" s="14">
        <f>IF(F36&gt;2,"2",F36)</f>
        <v>1</v>
      </c>
      <c r="G35" s="15"/>
    </row>
    <row r="36" spans="1:7" s="12" customFormat="1" ht="48.2" customHeight="1" x14ac:dyDescent="0.25">
      <c r="A36" s="11"/>
      <c r="B36" s="72" t="s">
        <v>12</v>
      </c>
      <c r="C36" s="73"/>
      <c r="D36" s="74"/>
      <c r="E36" s="10"/>
      <c r="F36" s="9">
        <v>1</v>
      </c>
      <c r="G36" s="13"/>
    </row>
    <row r="37" spans="1:7" s="12" customFormat="1" ht="35.65" customHeight="1" x14ac:dyDescent="0.25">
      <c r="A37" s="11">
        <v>7</v>
      </c>
      <c r="B37" s="65" t="s">
        <v>11</v>
      </c>
      <c r="C37" s="66"/>
      <c r="D37" s="67"/>
      <c r="E37" s="10">
        <v>2</v>
      </c>
      <c r="F37" s="14">
        <f>IF(F38&gt;2,"2",F38)</f>
        <v>1</v>
      </c>
      <c r="G37" s="11"/>
    </row>
    <row r="38" spans="1:7" s="7" customFormat="1" ht="55.7" customHeight="1" x14ac:dyDescent="0.25">
      <c r="A38" s="11"/>
      <c r="B38" s="57" t="s">
        <v>10</v>
      </c>
      <c r="C38" s="58"/>
      <c r="D38" s="59"/>
      <c r="E38" s="10"/>
      <c r="F38" s="9">
        <v>1</v>
      </c>
      <c r="G38" s="8"/>
    </row>
    <row r="39" spans="1:7" s="12" customFormat="1" ht="40.700000000000003" customHeight="1" x14ac:dyDescent="0.25">
      <c r="A39" s="11">
        <v>8</v>
      </c>
      <c r="B39" s="65" t="s">
        <v>9</v>
      </c>
      <c r="C39" s="66"/>
      <c r="D39" s="67"/>
      <c r="E39" s="10">
        <v>2</v>
      </c>
      <c r="F39" s="14">
        <f>IF(F40&gt;2,"2",F40)</f>
        <v>1</v>
      </c>
      <c r="G39" s="13"/>
    </row>
    <row r="40" spans="1:7" s="12" customFormat="1" ht="66.75" customHeight="1" x14ac:dyDescent="0.25">
      <c r="A40" s="11"/>
      <c r="B40" s="57" t="s">
        <v>8</v>
      </c>
      <c r="C40" s="58"/>
      <c r="D40" s="59"/>
      <c r="E40" s="10"/>
      <c r="F40" s="9">
        <v>1</v>
      </c>
      <c r="G40" s="13"/>
    </row>
    <row r="41" spans="1:7" s="12" customFormat="1" ht="103.5" customHeight="1" x14ac:dyDescent="0.25">
      <c r="A41" s="11">
        <v>9</v>
      </c>
      <c r="B41" s="65" t="s">
        <v>7</v>
      </c>
      <c r="C41" s="66"/>
      <c r="D41" s="67"/>
      <c r="E41" s="10">
        <v>8</v>
      </c>
      <c r="F41" s="14" t="str">
        <f>IF(F42&gt;=8,"8",IF(F42&lt;8,"0"))</f>
        <v>8</v>
      </c>
      <c r="G41" s="13"/>
    </row>
    <row r="42" spans="1:7" s="12" customFormat="1" ht="118.5" customHeight="1" x14ac:dyDescent="0.25">
      <c r="A42" s="11"/>
      <c r="B42" s="57" t="s">
        <v>6</v>
      </c>
      <c r="C42" s="58"/>
      <c r="D42" s="59"/>
      <c r="E42" s="10"/>
      <c r="F42" s="9">
        <v>8</v>
      </c>
      <c r="G42" s="13"/>
    </row>
    <row r="43" spans="1:7" s="12" customFormat="1" ht="38.25" customHeight="1" x14ac:dyDescent="0.25">
      <c r="A43" s="11">
        <v>10</v>
      </c>
      <c r="B43" s="65" t="s">
        <v>5</v>
      </c>
      <c r="C43" s="66"/>
      <c r="D43" s="67"/>
      <c r="E43" s="10">
        <v>5</v>
      </c>
      <c r="F43" s="14">
        <f>IF(F44&gt;5,"5",F44)</f>
        <v>0</v>
      </c>
      <c r="G43" s="13"/>
    </row>
    <row r="44" spans="1:7" s="7" customFormat="1" ht="138.75" customHeight="1" x14ac:dyDescent="0.25">
      <c r="A44" s="11"/>
      <c r="B44" s="57" t="s">
        <v>4</v>
      </c>
      <c r="C44" s="58"/>
      <c r="D44" s="59"/>
      <c r="E44" s="10"/>
      <c r="F44" s="9">
        <v>0</v>
      </c>
      <c r="G44" s="8"/>
    </row>
    <row r="45" spans="1:7" s="29" customFormat="1" ht="24.75" customHeight="1" x14ac:dyDescent="0.25">
      <c r="A45" s="24"/>
      <c r="B45" s="76" t="s">
        <v>3</v>
      </c>
      <c r="C45" s="77"/>
      <c r="D45" s="78"/>
      <c r="E45" s="6">
        <f>E14+E32</f>
        <v>40</v>
      </c>
      <c r="F45" s="6">
        <f>F14+F32</f>
        <v>32</v>
      </c>
      <c r="G45" s="24"/>
    </row>
    <row r="46" spans="1:7" ht="9.75" customHeight="1" x14ac:dyDescent="0.25">
      <c r="C46" s="3"/>
      <c r="D46" s="3"/>
    </row>
    <row r="47" spans="1:7" ht="27.75" customHeight="1" x14ac:dyDescent="0.25">
      <c r="B47" s="79" t="s">
        <v>2</v>
      </c>
      <c r="C47" s="79"/>
      <c r="D47" s="79"/>
      <c r="E47" s="79"/>
    </row>
    <row r="48" spans="1:7" ht="78.400000000000006" customHeight="1" x14ac:dyDescent="0.25">
      <c r="A48" s="80"/>
      <c r="B48" s="80"/>
      <c r="C48" s="80"/>
      <c r="D48" s="80"/>
      <c r="E48" s="80"/>
      <c r="F48" s="80"/>
      <c r="G48" s="80"/>
    </row>
    <row r="49" spans="4:7" s="29" customFormat="1" ht="20.25" customHeight="1" x14ac:dyDescent="0.25">
      <c r="D49" s="81" t="s">
        <v>90</v>
      </c>
      <c r="E49" s="81"/>
      <c r="F49" s="81"/>
      <c r="G49" s="81"/>
    </row>
    <row r="50" spans="4:7" ht="16.5" x14ac:dyDescent="0.25">
      <c r="D50" s="52" t="s">
        <v>1</v>
      </c>
      <c r="E50" s="52"/>
      <c r="F50" s="52"/>
      <c r="G50" s="52"/>
    </row>
    <row r="51" spans="4:7" x14ac:dyDescent="0.25">
      <c r="D51" s="55" t="s">
        <v>0</v>
      </c>
      <c r="E51" s="55"/>
      <c r="F51" s="55"/>
      <c r="G51" s="55"/>
    </row>
    <row r="57" spans="4:7" x14ac:dyDescent="0.25">
      <c r="D57" s="75"/>
      <c r="E57" s="75"/>
      <c r="F57" s="75"/>
      <c r="G57" s="75"/>
    </row>
  </sheetData>
  <sheetProtection password="E795" sheet="1" formatCells="0" formatColumns="0" formatRows="0" insertColumns="0" insertRows="0" insertHyperlinks="0" deleteColumns="0" deleteRows="0" sort="0" autoFilter="0" pivotTables="0"/>
  <mergeCells count="49">
    <mergeCell ref="D57:G57"/>
    <mergeCell ref="B45:D45"/>
    <mergeCell ref="B47:E47"/>
    <mergeCell ref="A48:G48"/>
    <mergeCell ref="D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ageMargins left="0.32" right="0.3" top="0.37" bottom="0.34" header="0.2" footer="0.21"/>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44" zoomScale="85" zoomScaleNormal="85" workbookViewId="0">
      <selection activeCell="L48" sqref="L48"/>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62</v>
      </c>
    </row>
    <row r="2" spans="1:7" s="29" customFormat="1" ht="48.75" customHeight="1" x14ac:dyDescent="0.25">
      <c r="A2" s="52" t="s">
        <v>61</v>
      </c>
      <c r="B2" s="52"/>
      <c r="C2" s="52"/>
      <c r="D2" s="52" t="s">
        <v>60</v>
      </c>
      <c r="E2" s="52"/>
      <c r="F2" s="52"/>
      <c r="G2" s="52"/>
    </row>
    <row r="3" spans="1:7" s="29" customFormat="1" ht="8.25" customHeight="1" x14ac:dyDescent="0.25">
      <c r="A3" s="53"/>
      <c r="B3" s="53"/>
      <c r="D3" s="27"/>
      <c r="E3" s="27"/>
      <c r="F3" s="28"/>
      <c r="G3" s="27"/>
    </row>
    <row r="4" spans="1:7" s="29" customFormat="1" ht="8.25" customHeight="1" x14ac:dyDescent="0.25">
      <c r="D4" s="27"/>
      <c r="E4" s="27"/>
      <c r="F4" s="28"/>
      <c r="G4" s="27"/>
    </row>
    <row r="5" spans="1:7" ht="38.25" customHeight="1" x14ac:dyDescent="0.25">
      <c r="A5" s="54" t="s">
        <v>89</v>
      </c>
      <c r="B5" s="54"/>
      <c r="C5" s="54"/>
      <c r="D5" s="54"/>
      <c r="E5" s="54"/>
      <c r="F5" s="54"/>
      <c r="G5" s="54"/>
    </row>
    <row r="6" spans="1:7" ht="9.75" customHeight="1" x14ac:dyDescent="0.25">
      <c r="A6" s="55"/>
      <c r="B6" s="56"/>
      <c r="C6" s="56"/>
      <c r="D6" s="56"/>
      <c r="E6" s="56"/>
      <c r="F6" s="56"/>
      <c r="G6" s="56"/>
    </row>
    <row r="7" spans="1:7" s="25" customFormat="1" ht="21.75" customHeight="1" x14ac:dyDescent="0.25">
      <c r="B7" s="51" t="s">
        <v>74</v>
      </c>
      <c r="C7" s="51"/>
      <c r="D7" s="51"/>
      <c r="E7" s="51"/>
      <c r="F7" s="51"/>
      <c r="G7" s="51"/>
    </row>
    <row r="8" spans="1:7" s="25" customFormat="1" ht="21.75" customHeight="1" x14ac:dyDescent="0.25">
      <c r="B8" s="51" t="s">
        <v>64</v>
      </c>
      <c r="C8" s="51"/>
      <c r="D8" s="51"/>
      <c r="E8" s="51"/>
      <c r="F8" s="51"/>
      <c r="G8" s="51"/>
    </row>
    <row r="9" spans="1:7" s="25" customFormat="1" ht="21.75" customHeight="1" x14ac:dyDescent="0.25">
      <c r="B9" s="51" t="s">
        <v>65</v>
      </c>
      <c r="C9" s="51"/>
      <c r="D9" s="51"/>
      <c r="E9" s="51"/>
      <c r="F9" s="51"/>
      <c r="G9" s="51"/>
    </row>
    <row r="10" spans="1:7" s="25" customFormat="1" ht="21.75" customHeight="1" x14ac:dyDescent="0.25">
      <c r="B10" s="51" t="s">
        <v>73</v>
      </c>
      <c r="C10" s="51"/>
      <c r="D10" s="51"/>
      <c r="E10" s="51"/>
      <c r="F10" s="51"/>
      <c r="G10" s="51"/>
    </row>
    <row r="11" spans="1:7" ht="12.75" customHeight="1" x14ac:dyDescent="0.25"/>
    <row r="12" spans="1:7" s="29" customFormat="1" ht="58.5" customHeight="1" x14ac:dyDescent="0.25">
      <c r="A12" s="24" t="s">
        <v>59</v>
      </c>
      <c r="B12" s="60" t="s">
        <v>58</v>
      </c>
      <c r="C12" s="60"/>
      <c r="D12" s="60"/>
      <c r="E12" s="24" t="s">
        <v>57</v>
      </c>
      <c r="F12" s="23" t="s">
        <v>56</v>
      </c>
      <c r="G12" s="24" t="s">
        <v>55</v>
      </c>
    </row>
    <row r="13" spans="1:7" s="29" customFormat="1" ht="12" customHeight="1" x14ac:dyDescent="0.25">
      <c r="A13" s="22" t="s">
        <v>54</v>
      </c>
      <c r="B13" s="61" t="s">
        <v>53</v>
      </c>
      <c r="C13" s="62"/>
      <c r="D13" s="63"/>
      <c r="E13" s="22" t="s">
        <v>52</v>
      </c>
      <c r="F13" s="22" t="s">
        <v>51</v>
      </c>
      <c r="G13" s="22" t="s">
        <v>50</v>
      </c>
    </row>
    <row r="14" spans="1:7" s="29" customFormat="1" ht="87.6" customHeight="1" x14ac:dyDescent="0.25">
      <c r="A14" s="24" t="s">
        <v>49</v>
      </c>
      <c r="B14" s="64" t="s">
        <v>48</v>
      </c>
      <c r="C14" s="64"/>
      <c r="D14" s="64"/>
      <c r="E14" s="10">
        <f>E15+E19+E25+E28</f>
        <v>20</v>
      </c>
      <c r="F14" s="14">
        <f>ROUND(F15+F19+F25+F28,1)</f>
        <v>20</v>
      </c>
      <c r="G14" s="8"/>
    </row>
    <row r="15" spans="1:7" s="7" customFormat="1" ht="33.950000000000003" customHeight="1" x14ac:dyDescent="0.25">
      <c r="A15" s="11">
        <v>1</v>
      </c>
      <c r="B15" s="64" t="s">
        <v>47</v>
      </c>
      <c r="C15" s="64"/>
      <c r="D15" s="64"/>
      <c r="E15" s="10">
        <f>5-(E16+E17+E18)</f>
        <v>5</v>
      </c>
      <c r="F15" s="14">
        <f>ROUND(5-(F16+F17+F18),1)</f>
        <v>5</v>
      </c>
      <c r="G15" s="8"/>
    </row>
    <row r="16" spans="1:7" s="7" customFormat="1" ht="122.25" customHeight="1" x14ac:dyDescent="0.25">
      <c r="A16" s="11" t="s">
        <v>46</v>
      </c>
      <c r="B16" s="57" t="s">
        <v>45</v>
      </c>
      <c r="C16" s="58"/>
      <c r="D16" s="59"/>
      <c r="E16" s="17"/>
      <c r="F16" s="16"/>
      <c r="G16" s="11"/>
    </row>
    <row r="17" spans="1:7" s="12" customFormat="1" ht="105.75" customHeight="1" x14ac:dyDescent="0.25">
      <c r="A17" s="11" t="s">
        <v>44</v>
      </c>
      <c r="B17" s="57" t="s">
        <v>43</v>
      </c>
      <c r="C17" s="58"/>
      <c r="D17" s="59"/>
      <c r="E17" s="17"/>
      <c r="F17" s="16"/>
      <c r="G17" s="13"/>
    </row>
    <row r="18" spans="1:7" s="12" customFormat="1" ht="77.25" customHeight="1" x14ac:dyDescent="0.25">
      <c r="A18" s="11" t="s">
        <v>42</v>
      </c>
      <c r="B18" s="57" t="s">
        <v>41</v>
      </c>
      <c r="C18" s="58"/>
      <c r="D18" s="59"/>
      <c r="E18" s="17"/>
      <c r="F18" s="16"/>
      <c r="G18" s="11"/>
    </row>
    <row r="19" spans="1:7" s="12" customFormat="1" ht="48.95" customHeight="1" x14ac:dyDescent="0.25">
      <c r="A19" s="11">
        <v>2</v>
      </c>
      <c r="B19" s="65" t="s">
        <v>40</v>
      </c>
      <c r="C19" s="66"/>
      <c r="D19" s="67"/>
      <c r="E19" s="10">
        <f>6-(E20+E21+E22+E23+E24)</f>
        <v>6</v>
      </c>
      <c r="F19" s="14">
        <f>ROUND(6-(F20+F21+F22+F23+F24),1)</f>
        <v>6</v>
      </c>
      <c r="G19" s="13"/>
    </row>
    <row r="20" spans="1:7" s="12" customFormat="1" ht="35.1" customHeight="1" x14ac:dyDescent="0.25">
      <c r="A20" s="16" t="s">
        <v>39</v>
      </c>
      <c r="B20" s="57" t="s">
        <v>38</v>
      </c>
      <c r="C20" s="58"/>
      <c r="D20" s="59"/>
      <c r="E20" s="21"/>
      <c r="F20" s="16"/>
      <c r="G20" s="13"/>
    </row>
    <row r="21" spans="1:7" s="12" customFormat="1" ht="38.25" customHeight="1" x14ac:dyDescent="0.25">
      <c r="A21" s="16" t="s">
        <v>37</v>
      </c>
      <c r="B21" s="57" t="s">
        <v>36</v>
      </c>
      <c r="C21" s="58"/>
      <c r="D21" s="59"/>
      <c r="E21" s="21"/>
      <c r="F21" s="16"/>
      <c r="G21" s="20"/>
    </row>
    <row r="22" spans="1:7" s="12" customFormat="1" ht="48.75" customHeight="1" x14ac:dyDescent="0.25">
      <c r="A22" s="11" t="s">
        <v>35</v>
      </c>
      <c r="B22" s="57" t="s">
        <v>34</v>
      </c>
      <c r="C22" s="58"/>
      <c r="D22" s="59"/>
      <c r="E22" s="17"/>
      <c r="F22" s="16"/>
      <c r="G22" s="19"/>
    </row>
    <row r="23" spans="1:7" s="12" customFormat="1" ht="48.2" customHeight="1" x14ac:dyDescent="0.25">
      <c r="A23" s="11" t="s">
        <v>33</v>
      </c>
      <c r="B23" s="57" t="s">
        <v>32</v>
      </c>
      <c r="C23" s="58"/>
      <c r="D23" s="59"/>
      <c r="E23" s="17"/>
      <c r="F23" s="16"/>
      <c r="G23" s="19"/>
    </row>
    <row r="24" spans="1:7" s="12" customFormat="1" ht="40.15" customHeight="1" x14ac:dyDescent="0.25">
      <c r="A24" s="11" t="s">
        <v>31</v>
      </c>
      <c r="B24" s="57" t="s">
        <v>30</v>
      </c>
      <c r="C24" s="58"/>
      <c r="D24" s="59"/>
      <c r="E24" s="17"/>
      <c r="F24" s="16"/>
      <c r="G24" s="13"/>
    </row>
    <row r="25" spans="1:7" s="7" customFormat="1" ht="38.85" customHeight="1" x14ac:dyDescent="0.25">
      <c r="A25" s="11">
        <v>3</v>
      </c>
      <c r="B25" s="65" t="s">
        <v>29</v>
      </c>
      <c r="C25" s="66"/>
      <c r="D25" s="67"/>
      <c r="E25" s="10">
        <f>5-(E26+E27)</f>
        <v>5</v>
      </c>
      <c r="F25" s="14">
        <f>ROUND(5-(F26+F27),1)</f>
        <v>5</v>
      </c>
      <c r="G25" s="8"/>
    </row>
    <row r="26" spans="1:7" s="12" customFormat="1" ht="83.25" customHeight="1" x14ac:dyDescent="0.25">
      <c r="A26" s="11" t="s">
        <v>28</v>
      </c>
      <c r="B26" s="57" t="s">
        <v>27</v>
      </c>
      <c r="C26" s="58"/>
      <c r="D26" s="59"/>
      <c r="E26" s="17"/>
      <c r="F26" s="16"/>
      <c r="G26" s="13"/>
    </row>
    <row r="27" spans="1:7" s="12" customFormat="1" ht="57.6" customHeight="1" x14ac:dyDescent="0.25">
      <c r="A27" s="11" t="s">
        <v>26</v>
      </c>
      <c r="B27" s="57" t="s">
        <v>25</v>
      </c>
      <c r="C27" s="58"/>
      <c r="D27" s="59"/>
      <c r="E27" s="17"/>
      <c r="F27" s="16"/>
      <c r="G27" s="13"/>
    </row>
    <row r="28" spans="1:7" s="12" customFormat="1" ht="138" customHeight="1" x14ac:dyDescent="0.25">
      <c r="A28" s="18">
        <v>4</v>
      </c>
      <c r="B28" s="65" t="s">
        <v>24</v>
      </c>
      <c r="C28" s="66"/>
      <c r="D28" s="67"/>
      <c r="E28" s="10">
        <f>4-(E29+E30+E31)</f>
        <v>4</v>
      </c>
      <c r="F28" s="14">
        <f>ROUND(4-(F29+F30+F31),1)</f>
        <v>4</v>
      </c>
      <c r="G28" s="13"/>
    </row>
    <row r="29" spans="1:7" s="12" customFormat="1" ht="52.5" customHeight="1" x14ac:dyDescent="0.25">
      <c r="A29" s="11" t="s">
        <v>23</v>
      </c>
      <c r="B29" s="57" t="s">
        <v>22</v>
      </c>
      <c r="C29" s="58"/>
      <c r="D29" s="59"/>
      <c r="E29" s="17"/>
      <c r="F29" s="16"/>
      <c r="G29" s="13"/>
    </row>
    <row r="30" spans="1:7" s="12" customFormat="1" ht="49.5" customHeight="1" x14ac:dyDescent="0.25">
      <c r="A30" s="11" t="s">
        <v>21</v>
      </c>
      <c r="B30" s="57" t="s">
        <v>20</v>
      </c>
      <c r="C30" s="58"/>
      <c r="D30" s="59"/>
      <c r="E30" s="17"/>
      <c r="F30" s="16"/>
      <c r="G30" s="13"/>
    </row>
    <row r="31" spans="1:7" s="12" customFormat="1" ht="57" customHeight="1" x14ac:dyDescent="0.25">
      <c r="A31" s="11" t="s">
        <v>19</v>
      </c>
      <c r="B31" s="57" t="s">
        <v>18</v>
      </c>
      <c r="C31" s="58"/>
      <c r="D31" s="59"/>
      <c r="E31" s="17"/>
      <c r="F31" s="16"/>
      <c r="G31" s="13"/>
    </row>
    <row r="32" spans="1:7" s="12" customFormat="1" ht="31.35" customHeight="1" x14ac:dyDescent="0.25">
      <c r="A32" s="24" t="s">
        <v>17</v>
      </c>
      <c r="B32" s="68" t="s">
        <v>16</v>
      </c>
      <c r="C32" s="69"/>
      <c r="D32" s="70"/>
      <c r="E32" s="10">
        <f>E33+E35+E37+E39+E41+E43</f>
        <v>20</v>
      </c>
      <c r="F32" s="14">
        <f>ROUND(F33+F35+F37+F39+F41+F43,1)</f>
        <v>13</v>
      </c>
      <c r="G32" s="13"/>
    </row>
    <row r="33" spans="1:7" s="29" customFormat="1" ht="66.75" customHeight="1" x14ac:dyDescent="0.25">
      <c r="A33" s="11">
        <v>5</v>
      </c>
      <c r="B33" s="64" t="s">
        <v>15</v>
      </c>
      <c r="C33" s="64"/>
      <c r="D33" s="64"/>
      <c r="E33" s="10">
        <v>1</v>
      </c>
      <c r="F33" s="14">
        <f>IF(F34&gt;1,"1",F34)</f>
        <v>1</v>
      </c>
      <c r="G33" s="8"/>
    </row>
    <row r="34" spans="1:7" s="7" customFormat="1" ht="117" customHeight="1" x14ac:dyDescent="0.25">
      <c r="A34" s="11"/>
      <c r="B34" s="71" t="s">
        <v>14</v>
      </c>
      <c r="C34" s="71"/>
      <c r="D34" s="71"/>
      <c r="E34" s="10"/>
      <c r="F34" s="9">
        <v>1</v>
      </c>
      <c r="G34" s="8"/>
    </row>
    <row r="35" spans="1:7" s="12" customFormat="1" ht="30.75" customHeight="1" x14ac:dyDescent="0.25">
      <c r="A35" s="11">
        <v>6</v>
      </c>
      <c r="B35" s="65" t="s">
        <v>13</v>
      </c>
      <c r="C35" s="66"/>
      <c r="D35" s="67"/>
      <c r="E35" s="10">
        <v>2</v>
      </c>
      <c r="F35" s="14">
        <f>IF(F36&gt;2,"2",F36)</f>
        <v>0</v>
      </c>
      <c r="G35" s="15"/>
    </row>
    <row r="36" spans="1:7" s="12" customFormat="1" ht="48.2" customHeight="1" x14ac:dyDescent="0.25">
      <c r="A36" s="11"/>
      <c r="B36" s="72" t="s">
        <v>12</v>
      </c>
      <c r="C36" s="73"/>
      <c r="D36" s="74"/>
      <c r="E36" s="10"/>
      <c r="F36" s="9">
        <v>0</v>
      </c>
      <c r="G36" s="13"/>
    </row>
    <row r="37" spans="1:7" s="12" customFormat="1" ht="35.65" customHeight="1" x14ac:dyDescent="0.25">
      <c r="A37" s="11">
        <v>7</v>
      </c>
      <c r="B37" s="65" t="s">
        <v>11</v>
      </c>
      <c r="C37" s="66"/>
      <c r="D37" s="67"/>
      <c r="E37" s="10">
        <v>2</v>
      </c>
      <c r="F37" s="14">
        <f>IF(F38&gt;2,"2",F38)</f>
        <v>2</v>
      </c>
      <c r="G37" s="11"/>
    </row>
    <row r="38" spans="1:7" s="7" customFormat="1" ht="55.7" customHeight="1" x14ac:dyDescent="0.25">
      <c r="A38" s="11"/>
      <c r="B38" s="57" t="s">
        <v>10</v>
      </c>
      <c r="C38" s="58"/>
      <c r="D38" s="59"/>
      <c r="E38" s="10"/>
      <c r="F38" s="9">
        <v>2</v>
      </c>
      <c r="G38" s="8"/>
    </row>
    <row r="39" spans="1:7" s="12" customFormat="1" ht="40.700000000000003" customHeight="1" x14ac:dyDescent="0.25">
      <c r="A39" s="11">
        <v>8</v>
      </c>
      <c r="B39" s="65" t="s">
        <v>9</v>
      </c>
      <c r="C39" s="66"/>
      <c r="D39" s="67"/>
      <c r="E39" s="10">
        <v>2</v>
      </c>
      <c r="F39" s="14">
        <f>IF(F40&gt;2,"2",F40)</f>
        <v>2</v>
      </c>
      <c r="G39" s="13"/>
    </row>
    <row r="40" spans="1:7" s="12" customFormat="1" ht="66.75" customHeight="1" x14ac:dyDescent="0.25">
      <c r="A40" s="11"/>
      <c r="B40" s="57" t="s">
        <v>8</v>
      </c>
      <c r="C40" s="58"/>
      <c r="D40" s="59"/>
      <c r="E40" s="10"/>
      <c r="F40" s="9">
        <v>2</v>
      </c>
      <c r="G40" s="13"/>
    </row>
    <row r="41" spans="1:7" s="12" customFormat="1" ht="103.5" customHeight="1" x14ac:dyDescent="0.25">
      <c r="A41" s="11">
        <v>9</v>
      </c>
      <c r="B41" s="65" t="s">
        <v>7</v>
      </c>
      <c r="C41" s="66"/>
      <c r="D41" s="67"/>
      <c r="E41" s="10">
        <v>8</v>
      </c>
      <c r="F41" s="14" t="str">
        <f>IF(F42&gt;=8,"8",IF(F42&lt;8,"0"))</f>
        <v>8</v>
      </c>
      <c r="G41" s="13"/>
    </row>
    <row r="42" spans="1:7" s="12" customFormat="1" ht="118.5" customHeight="1" x14ac:dyDescent="0.25">
      <c r="A42" s="11"/>
      <c r="B42" s="57" t="s">
        <v>6</v>
      </c>
      <c r="C42" s="58"/>
      <c r="D42" s="59"/>
      <c r="E42" s="10"/>
      <c r="F42" s="9">
        <v>8</v>
      </c>
      <c r="G42" s="13"/>
    </row>
    <row r="43" spans="1:7" s="12" customFormat="1" ht="38.25" customHeight="1" x14ac:dyDescent="0.25">
      <c r="A43" s="11">
        <v>10</v>
      </c>
      <c r="B43" s="65" t="s">
        <v>5</v>
      </c>
      <c r="C43" s="66"/>
      <c r="D43" s="67"/>
      <c r="E43" s="10">
        <v>5</v>
      </c>
      <c r="F43" s="14">
        <f>IF(F44&gt;5,"5",F44)</f>
        <v>0</v>
      </c>
      <c r="G43" s="13"/>
    </row>
    <row r="44" spans="1:7" s="7" customFormat="1" ht="138.75" customHeight="1" x14ac:dyDescent="0.25">
      <c r="A44" s="11"/>
      <c r="B44" s="57" t="s">
        <v>4</v>
      </c>
      <c r="C44" s="58"/>
      <c r="D44" s="59"/>
      <c r="E44" s="10"/>
      <c r="F44" s="9">
        <v>0</v>
      </c>
      <c r="G44" s="8"/>
    </row>
    <row r="45" spans="1:7" s="29" customFormat="1" ht="24.75" customHeight="1" x14ac:dyDescent="0.25">
      <c r="A45" s="24"/>
      <c r="B45" s="76" t="s">
        <v>3</v>
      </c>
      <c r="C45" s="77"/>
      <c r="D45" s="78"/>
      <c r="E45" s="6">
        <f>E14+E32</f>
        <v>40</v>
      </c>
      <c r="F45" s="6">
        <f>F14+F32</f>
        <v>33</v>
      </c>
      <c r="G45" s="24"/>
    </row>
    <row r="46" spans="1:7" ht="9.75" customHeight="1" x14ac:dyDescent="0.25">
      <c r="C46" s="3"/>
      <c r="D46" s="3"/>
    </row>
    <row r="47" spans="1:7" ht="27.75" customHeight="1" x14ac:dyDescent="0.25">
      <c r="B47" s="79" t="s">
        <v>2</v>
      </c>
      <c r="C47" s="79"/>
      <c r="D47" s="79"/>
      <c r="E47" s="79"/>
    </row>
    <row r="48" spans="1:7" ht="78.400000000000006" customHeight="1" x14ac:dyDescent="0.25">
      <c r="A48" s="80"/>
      <c r="B48" s="80"/>
      <c r="C48" s="80"/>
      <c r="D48" s="80"/>
      <c r="E48" s="80"/>
      <c r="F48" s="80"/>
      <c r="G48" s="80"/>
    </row>
    <row r="49" spans="4:7" s="29" customFormat="1" ht="20.25" customHeight="1" x14ac:dyDescent="0.25">
      <c r="D49" s="81" t="s">
        <v>90</v>
      </c>
      <c r="E49" s="81"/>
      <c r="F49" s="81"/>
      <c r="G49" s="81"/>
    </row>
    <row r="50" spans="4:7" ht="16.5" x14ac:dyDescent="0.25">
      <c r="D50" s="52" t="s">
        <v>1</v>
      </c>
      <c r="E50" s="52"/>
      <c r="F50" s="52"/>
      <c r="G50" s="52"/>
    </row>
    <row r="51" spans="4:7" x14ac:dyDescent="0.25">
      <c r="D51" s="55" t="s">
        <v>0</v>
      </c>
      <c r="E51" s="55"/>
      <c r="F51" s="55"/>
      <c r="G51" s="55"/>
    </row>
    <row r="57" spans="4:7" x14ac:dyDescent="0.25">
      <c r="D57" s="75"/>
      <c r="E57" s="75"/>
      <c r="F57" s="75"/>
      <c r="G57" s="75"/>
    </row>
  </sheetData>
  <sheetProtection password="E795" sheet="1" formatCells="0" formatColumns="0" formatRows="0" insertColumns="0" insertRows="0" insertHyperlinks="0" deleteColumns="0" deleteRows="0" sort="0" autoFilter="0" pivotTables="0"/>
  <mergeCells count="49">
    <mergeCell ref="D57:G57"/>
    <mergeCell ref="B45:D45"/>
    <mergeCell ref="B47:E47"/>
    <mergeCell ref="A48:G48"/>
    <mergeCell ref="D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ageMargins left="0.32" right="0.3" top="0.37" bottom="0.34" header="0.2" footer="0.21"/>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44" zoomScale="85" zoomScaleNormal="85" workbookViewId="0">
      <selection activeCell="L48" sqref="L48"/>
    </sheetView>
  </sheetViews>
  <sheetFormatPr defaultRowHeight="15.75" x14ac:dyDescent="0.25"/>
  <cols>
    <col min="1" max="1" width="5.42578125" style="34" bestFit="1" customWidth="1"/>
    <col min="2" max="2" width="27.140625" style="3" customWidth="1"/>
    <col min="3" max="3" width="12.42578125" style="34" customWidth="1"/>
    <col min="4" max="4" width="13.5703125" style="34" customWidth="1"/>
    <col min="5" max="5" width="11.28515625" style="34" customWidth="1"/>
    <col min="6" max="6" width="15.140625" style="2" customWidth="1"/>
    <col min="7" max="7" width="16.85546875" style="34" customWidth="1"/>
    <col min="8" max="16384" width="9.140625" style="34"/>
  </cols>
  <sheetData>
    <row r="1" spans="1:7" x14ac:dyDescent="0.25">
      <c r="G1" s="30" t="s">
        <v>62</v>
      </c>
    </row>
    <row r="2" spans="1:7" s="33" customFormat="1" ht="48.75" customHeight="1" x14ac:dyDescent="0.25">
      <c r="A2" s="52" t="s">
        <v>61</v>
      </c>
      <c r="B2" s="52"/>
      <c r="C2" s="52"/>
      <c r="D2" s="52" t="s">
        <v>60</v>
      </c>
      <c r="E2" s="52"/>
      <c r="F2" s="52"/>
      <c r="G2" s="52"/>
    </row>
    <row r="3" spans="1:7" s="33" customFormat="1" ht="8.25" customHeight="1" x14ac:dyDescent="0.25">
      <c r="A3" s="53"/>
      <c r="B3" s="53"/>
      <c r="D3" s="27"/>
      <c r="E3" s="27"/>
      <c r="F3" s="28"/>
      <c r="G3" s="27"/>
    </row>
    <row r="4" spans="1:7" s="33" customFormat="1" ht="8.25" customHeight="1" x14ac:dyDescent="0.25">
      <c r="D4" s="27"/>
      <c r="E4" s="27"/>
      <c r="F4" s="28"/>
      <c r="G4" s="27"/>
    </row>
    <row r="5" spans="1:7" ht="38.25" customHeight="1" x14ac:dyDescent="0.25">
      <c r="A5" s="54" t="s">
        <v>89</v>
      </c>
      <c r="B5" s="54"/>
      <c r="C5" s="54"/>
      <c r="D5" s="54"/>
      <c r="E5" s="54"/>
      <c r="F5" s="54"/>
      <c r="G5" s="54"/>
    </row>
    <row r="6" spans="1:7" ht="9.75" customHeight="1" x14ac:dyDescent="0.25">
      <c r="A6" s="55"/>
      <c r="B6" s="56"/>
      <c r="C6" s="56"/>
      <c r="D6" s="56"/>
      <c r="E6" s="56"/>
      <c r="F6" s="56"/>
      <c r="G6" s="56"/>
    </row>
    <row r="7" spans="1:7" s="31" customFormat="1" ht="21.75" customHeight="1" x14ac:dyDescent="0.25">
      <c r="B7" s="51" t="s">
        <v>81</v>
      </c>
      <c r="C7" s="51"/>
      <c r="D7" s="51"/>
      <c r="E7" s="51"/>
      <c r="F7" s="51"/>
      <c r="G7" s="51"/>
    </row>
    <row r="8" spans="1:7" s="31" customFormat="1" ht="21.75" customHeight="1" x14ac:dyDescent="0.25">
      <c r="B8" s="51" t="s">
        <v>64</v>
      </c>
      <c r="C8" s="51"/>
      <c r="D8" s="51"/>
      <c r="E8" s="51"/>
      <c r="F8" s="51"/>
      <c r="G8" s="51"/>
    </row>
    <row r="9" spans="1:7" s="31" customFormat="1" ht="21.75" customHeight="1" x14ac:dyDescent="0.25">
      <c r="B9" s="51" t="s">
        <v>65</v>
      </c>
      <c r="C9" s="51"/>
      <c r="D9" s="51"/>
      <c r="E9" s="51"/>
      <c r="F9" s="51"/>
      <c r="G9" s="51"/>
    </row>
    <row r="10" spans="1:7" s="31" customFormat="1" ht="21.75" customHeight="1" x14ac:dyDescent="0.25">
      <c r="B10" s="51" t="s">
        <v>82</v>
      </c>
      <c r="C10" s="51"/>
      <c r="D10" s="51"/>
      <c r="E10" s="51"/>
      <c r="F10" s="51"/>
      <c r="G10" s="51"/>
    </row>
    <row r="11" spans="1:7" ht="12.75" customHeight="1" x14ac:dyDescent="0.25"/>
    <row r="12" spans="1:7" s="33" customFormat="1" ht="58.5" customHeight="1" x14ac:dyDescent="0.25">
      <c r="A12" s="32" t="s">
        <v>59</v>
      </c>
      <c r="B12" s="60" t="s">
        <v>58</v>
      </c>
      <c r="C12" s="60"/>
      <c r="D12" s="60"/>
      <c r="E12" s="32" t="s">
        <v>57</v>
      </c>
      <c r="F12" s="23" t="s">
        <v>56</v>
      </c>
      <c r="G12" s="32" t="s">
        <v>55</v>
      </c>
    </row>
    <row r="13" spans="1:7" s="33" customFormat="1" ht="12" customHeight="1" x14ac:dyDescent="0.25">
      <c r="A13" s="22" t="s">
        <v>54</v>
      </c>
      <c r="B13" s="61" t="s">
        <v>53</v>
      </c>
      <c r="C13" s="62"/>
      <c r="D13" s="63"/>
      <c r="E13" s="22" t="s">
        <v>52</v>
      </c>
      <c r="F13" s="22" t="s">
        <v>51</v>
      </c>
      <c r="G13" s="22" t="s">
        <v>50</v>
      </c>
    </row>
    <row r="14" spans="1:7" s="33" customFormat="1" ht="87.6" customHeight="1" x14ac:dyDescent="0.25">
      <c r="A14" s="32" t="s">
        <v>49</v>
      </c>
      <c r="B14" s="64" t="s">
        <v>48</v>
      </c>
      <c r="C14" s="64"/>
      <c r="D14" s="64"/>
      <c r="E14" s="10">
        <f>E15+E19+E25+E28</f>
        <v>20</v>
      </c>
      <c r="F14" s="14">
        <f>ROUND(F15+F19+F25+F28,1)</f>
        <v>20</v>
      </c>
      <c r="G14" s="8"/>
    </row>
    <row r="15" spans="1:7" s="7" customFormat="1" ht="33.950000000000003" customHeight="1" x14ac:dyDescent="0.25">
      <c r="A15" s="11">
        <v>1</v>
      </c>
      <c r="B15" s="64" t="s">
        <v>47</v>
      </c>
      <c r="C15" s="64"/>
      <c r="D15" s="64"/>
      <c r="E15" s="10">
        <f>5-(E16+E17+E18)</f>
        <v>5</v>
      </c>
      <c r="F15" s="14">
        <f>ROUND(5-(F16+F17+F18),1)</f>
        <v>5</v>
      </c>
      <c r="G15" s="8"/>
    </row>
    <row r="16" spans="1:7" s="7" customFormat="1" ht="122.25" customHeight="1" x14ac:dyDescent="0.25">
      <c r="A16" s="11" t="s">
        <v>46</v>
      </c>
      <c r="B16" s="57" t="s">
        <v>45</v>
      </c>
      <c r="C16" s="58"/>
      <c r="D16" s="59"/>
      <c r="E16" s="17"/>
      <c r="F16" s="16"/>
      <c r="G16" s="11"/>
    </row>
    <row r="17" spans="1:7" s="12" customFormat="1" ht="105.75" customHeight="1" x14ac:dyDescent="0.25">
      <c r="A17" s="11" t="s">
        <v>44</v>
      </c>
      <c r="B17" s="57" t="s">
        <v>43</v>
      </c>
      <c r="C17" s="58"/>
      <c r="D17" s="59"/>
      <c r="E17" s="17"/>
      <c r="F17" s="16"/>
      <c r="G17" s="13"/>
    </row>
    <row r="18" spans="1:7" s="12" customFormat="1" ht="77.25" customHeight="1" x14ac:dyDescent="0.25">
      <c r="A18" s="11" t="s">
        <v>42</v>
      </c>
      <c r="B18" s="57" t="s">
        <v>41</v>
      </c>
      <c r="C18" s="58"/>
      <c r="D18" s="59"/>
      <c r="E18" s="17"/>
      <c r="F18" s="16"/>
      <c r="G18" s="11"/>
    </row>
    <row r="19" spans="1:7" s="12" customFormat="1" ht="48.95" customHeight="1" x14ac:dyDescent="0.25">
      <c r="A19" s="11">
        <v>2</v>
      </c>
      <c r="B19" s="65" t="s">
        <v>40</v>
      </c>
      <c r="C19" s="66"/>
      <c r="D19" s="67"/>
      <c r="E19" s="10">
        <f>6-(E20+E21+E22+E23+E24)</f>
        <v>6</v>
      </c>
      <c r="F19" s="14">
        <f>ROUND(6-(F20+F21+F22+F23+F24),1)</f>
        <v>6</v>
      </c>
      <c r="G19" s="13"/>
    </row>
    <row r="20" spans="1:7" s="12" customFormat="1" ht="35.1" customHeight="1" x14ac:dyDescent="0.25">
      <c r="A20" s="16" t="s">
        <v>39</v>
      </c>
      <c r="B20" s="57" t="s">
        <v>38</v>
      </c>
      <c r="C20" s="58"/>
      <c r="D20" s="59"/>
      <c r="E20" s="21"/>
      <c r="F20" s="16"/>
      <c r="G20" s="13"/>
    </row>
    <row r="21" spans="1:7" s="12" customFormat="1" ht="38.25" customHeight="1" x14ac:dyDescent="0.25">
      <c r="A21" s="16" t="s">
        <v>37</v>
      </c>
      <c r="B21" s="57" t="s">
        <v>36</v>
      </c>
      <c r="C21" s="58"/>
      <c r="D21" s="59"/>
      <c r="E21" s="21"/>
      <c r="F21" s="16"/>
      <c r="G21" s="20"/>
    </row>
    <row r="22" spans="1:7" s="12" customFormat="1" ht="48.75" customHeight="1" x14ac:dyDescent="0.25">
      <c r="A22" s="11" t="s">
        <v>35</v>
      </c>
      <c r="B22" s="57" t="s">
        <v>34</v>
      </c>
      <c r="C22" s="58"/>
      <c r="D22" s="59"/>
      <c r="E22" s="17"/>
      <c r="F22" s="16"/>
      <c r="G22" s="19"/>
    </row>
    <row r="23" spans="1:7" s="12" customFormat="1" ht="48.2" customHeight="1" x14ac:dyDescent="0.25">
      <c r="A23" s="11" t="s">
        <v>33</v>
      </c>
      <c r="B23" s="57" t="s">
        <v>32</v>
      </c>
      <c r="C23" s="58"/>
      <c r="D23" s="59"/>
      <c r="E23" s="17"/>
      <c r="F23" s="16"/>
      <c r="G23" s="19"/>
    </row>
    <row r="24" spans="1:7" s="12" customFormat="1" ht="40.15" customHeight="1" x14ac:dyDescent="0.25">
      <c r="A24" s="11" t="s">
        <v>31</v>
      </c>
      <c r="B24" s="57" t="s">
        <v>30</v>
      </c>
      <c r="C24" s="58"/>
      <c r="D24" s="59"/>
      <c r="E24" s="17"/>
      <c r="F24" s="16"/>
      <c r="G24" s="13"/>
    </row>
    <row r="25" spans="1:7" s="7" customFormat="1" ht="38.85" customHeight="1" x14ac:dyDescent="0.25">
      <c r="A25" s="11">
        <v>3</v>
      </c>
      <c r="B25" s="65" t="s">
        <v>29</v>
      </c>
      <c r="C25" s="66"/>
      <c r="D25" s="67"/>
      <c r="E25" s="10">
        <f>5-(E26+E27)</f>
        <v>5</v>
      </c>
      <c r="F25" s="14">
        <f>ROUND(5-(F26+F27),1)</f>
        <v>5</v>
      </c>
      <c r="G25" s="8"/>
    </row>
    <row r="26" spans="1:7" s="12" customFormat="1" ht="83.25" customHeight="1" x14ac:dyDescent="0.25">
      <c r="A26" s="11" t="s">
        <v>28</v>
      </c>
      <c r="B26" s="57" t="s">
        <v>27</v>
      </c>
      <c r="C26" s="58"/>
      <c r="D26" s="59"/>
      <c r="E26" s="17"/>
      <c r="F26" s="16"/>
      <c r="G26" s="13"/>
    </row>
    <row r="27" spans="1:7" s="12" customFormat="1" ht="57.6" customHeight="1" x14ac:dyDescent="0.25">
      <c r="A27" s="11" t="s">
        <v>26</v>
      </c>
      <c r="B27" s="57" t="s">
        <v>25</v>
      </c>
      <c r="C27" s="58"/>
      <c r="D27" s="59"/>
      <c r="E27" s="17"/>
      <c r="F27" s="16"/>
      <c r="G27" s="13"/>
    </row>
    <row r="28" spans="1:7" s="12" customFormat="1" ht="138" customHeight="1" x14ac:dyDescent="0.25">
      <c r="A28" s="18">
        <v>4</v>
      </c>
      <c r="B28" s="65" t="s">
        <v>24</v>
      </c>
      <c r="C28" s="66"/>
      <c r="D28" s="67"/>
      <c r="E28" s="10">
        <f>4-(E29+E30+E31)</f>
        <v>4</v>
      </c>
      <c r="F28" s="14">
        <f>ROUND(4-(F29+F30+F31),1)</f>
        <v>4</v>
      </c>
      <c r="G28" s="13"/>
    </row>
    <row r="29" spans="1:7" s="12" customFormat="1" ht="52.5" customHeight="1" x14ac:dyDescent="0.25">
      <c r="A29" s="11" t="s">
        <v>23</v>
      </c>
      <c r="B29" s="57" t="s">
        <v>22</v>
      </c>
      <c r="C29" s="58"/>
      <c r="D29" s="59"/>
      <c r="E29" s="17"/>
      <c r="F29" s="16"/>
      <c r="G29" s="13"/>
    </row>
    <row r="30" spans="1:7" s="12" customFormat="1" ht="49.5" customHeight="1" x14ac:dyDescent="0.25">
      <c r="A30" s="11" t="s">
        <v>21</v>
      </c>
      <c r="B30" s="57" t="s">
        <v>20</v>
      </c>
      <c r="C30" s="58"/>
      <c r="D30" s="59"/>
      <c r="E30" s="17"/>
      <c r="F30" s="16"/>
      <c r="G30" s="13"/>
    </row>
    <row r="31" spans="1:7" s="12" customFormat="1" ht="57" customHeight="1" x14ac:dyDescent="0.25">
      <c r="A31" s="11" t="s">
        <v>19</v>
      </c>
      <c r="B31" s="57" t="s">
        <v>18</v>
      </c>
      <c r="C31" s="58"/>
      <c r="D31" s="59"/>
      <c r="E31" s="17"/>
      <c r="F31" s="16"/>
      <c r="G31" s="13"/>
    </row>
    <row r="32" spans="1:7" s="12" customFormat="1" ht="31.35" customHeight="1" x14ac:dyDescent="0.25">
      <c r="A32" s="32" t="s">
        <v>17</v>
      </c>
      <c r="B32" s="68" t="s">
        <v>16</v>
      </c>
      <c r="C32" s="69"/>
      <c r="D32" s="70"/>
      <c r="E32" s="10">
        <f>E33+E35+E37+E39+E41+E43</f>
        <v>20</v>
      </c>
      <c r="F32" s="14">
        <f>ROUND(F33+F35+F37+F39+F41+F43,1)</f>
        <v>10</v>
      </c>
      <c r="G32" s="13"/>
    </row>
    <row r="33" spans="1:7" s="33" customFormat="1" ht="66.75" customHeight="1" x14ac:dyDescent="0.25">
      <c r="A33" s="11">
        <v>5</v>
      </c>
      <c r="B33" s="64" t="s">
        <v>15</v>
      </c>
      <c r="C33" s="64"/>
      <c r="D33" s="64"/>
      <c r="E33" s="10">
        <v>1</v>
      </c>
      <c r="F33" s="14">
        <f>IF(F34&gt;1,"1",F34)</f>
        <v>1</v>
      </c>
      <c r="G33" s="8"/>
    </row>
    <row r="34" spans="1:7" s="7" customFormat="1" ht="117" customHeight="1" x14ac:dyDescent="0.25">
      <c r="A34" s="11"/>
      <c r="B34" s="71" t="s">
        <v>14</v>
      </c>
      <c r="C34" s="71"/>
      <c r="D34" s="71"/>
      <c r="E34" s="10"/>
      <c r="F34" s="9">
        <v>1</v>
      </c>
      <c r="G34" s="8"/>
    </row>
    <row r="35" spans="1:7" s="12" customFormat="1" ht="30.75" customHeight="1" x14ac:dyDescent="0.25">
      <c r="A35" s="11">
        <v>6</v>
      </c>
      <c r="B35" s="65" t="s">
        <v>13</v>
      </c>
      <c r="C35" s="66"/>
      <c r="D35" s="67"/>
      <c r="E35" s="10">
        <v>2</v>
      </c>
      <c r="F35" s="14">
        <f>IF(F36&gt;2,"2",F36)</f>
        <v>2</v>
      </c>
      <c r="G35" s="15"/>
    </row>
    <row r="36" spans="1:7" s="12" customFormat="1" ht="48.2" customHeight="1" x14ac:dyDescent="0.25">
      <c r="A36" s="11"/>
      <c r="B36" s="72" t="s">
        <v>12</v>
      </c>
      <c r="C36" s="73"/>
      <c r="D36" s="74"/>
      <c r="E36" s="10"/>
      <c r="F36" s="9">
        <v>2</v>
      </c>
      <c r="G36" s="13"/>
    </row>
    <row r="37" spans="1:7" s="12" customFormat="1" ht="35.65" customHeight="1" x14ac:dyDescent="0.25">
      <c r="A37" s="11">
        <v>7</v>
      </c>
      <c r="B37" s="65" t="s">
        <v>11</v>
      </c>
      <c r="C37" s="66"/>
      <c r="D37" s="67"/>
      <c r="E37" s="10">
        <v>2</v>
      </c>
      <c r="F37" s="14">
        <f>IF(F38&gt;2,"2",F38)</f>
        <v>2</v>
      </c>
      <c r="G37" s="11"/>
    </row>
    <row r="38" spans="1:7" s="7" customFormat="1" ht="55.7" customHeight="1" x14ac:dyDescent="0.25">
      <c r="A38" s="11"/>
      <c r="B38" s="57" t="s">
        <v>10</v>
      </c>
      <c r="C38" s="58"/>
      <c r="D38" s="59"/>
      <c r="E38" s="10"/>
      <c r="F38" s="9">
        <v>2</v>
      </c>
      <c r="G38" s="8"/>
    </row>
    <row r="39" spans="1:7" s="12" customFormat="1" ht="40.700000000000003" customHeight="1" x14ac:dyDescent="0.25">
      <c r="A39" s="11">
        <v>8</v>
      </c>
      <c r="B39" s="65" t="s">
        <v>9</v>
      </c>
      <c r="C39" s="66"/>
      <c r="D39" s="67"/>
      <c r="E39" s="10">
        <v>2</v>
      </c>
      <c r="F39" s="14">
        <f>IF(F40&gt;2,"2",F40)</f>
        <v>2</v>
      </c>
      <c r="G39" s="13"/>
    </row>
    <row r="40" spans="1:7" s="12" customFormat="1" ht="66.75" customHeight="1" x14ac:dyDescent="0.25">
      <c r="A40" s="11"/>
      <c r="B40" s="57" t="s">
        <v>8</v>
      </c>
      <c r="C40" s="58"/>
      <c r="D40" s="59"/>
      <c r="E40" s="10"/>
      <c r="F40" s="9">
        <v>2</v>
      </c>
      <c r="G40" s="13"/>
    </row>
    <row r="41" spans="1:7" s="12" customFormat="1" ht="103.5" customHeight="1" x14ac:dyDescent="0.25">
      <c r="A41" s="11">
        <v>9</v>
      </c>
      <c r="B41" s="65" t="s">
        <v>7</v>
      </c>
      <c r="C41" s="66"/>
      <c r="D41" s="67"/>
      <c r="E41" s="10">
        <v>8</v>
      </c>
      <c r="F41" s="14" t="str">
        <f>IF(F42&gt;=8,"8",IF(F42&lt;8,"0"))</f>
        <v>0</v>
      </c>
      <c r="G41" s="13"/>
    </row>
    <row r="42" spans="1:7" s="12" customFormat="1" ht="118.5" customHeight="1" x14ac:dyDescent="0.25">
      <c r="A42" s="11"/>
      <c r="B42" s="57" t="s">
        <v>6</v>
      </c>
      <c r="C42" s="58"/>
      <c r="D42" s="59"/>
      <c r="E42" s="10"/>
      <c r="F42" s="9">
        <v>0</v>
      </c>
      <c r="G42" s="13"/>
    </row>
    <row r="43" spans="1:7" s="12" customFormat="1" ht="38.25" customHeight="1" x14ac:dyDescent="0.25">
      <c r="A43" s="11">
        <v>10</v>
      </c>
      <c r="B43" s="65" t="s">
        <v>5</v>
      </c>
      <c r="C43" s="66"/>
      <c r="D43" s="67"/>
      <c r="E43" s="10">
        <v>5</v>
      </c>
      <c r="F43" s="14">
        <f>IF(F44&gt;5,"5",F44)</f>
        <v>3</v>
      </c>
      <c r="G43" s="13"/>
    </row>
    <row r="44" spans="1:7" s="7" customFormat="1" ht="138.75" customHeight="1" x14ac:dyDescent="0.25">
      <c r="A44" s="11"/>
      <c r="B44" s="57" t="s">
        <v>4</v>
      </c>
      <c r="C44" s="58"/>
      <c r="D44" s="59"/>
      <c r="E44" s="10"/>
      <c r="F44" s="9">
        <v>3</v>
      </c>
      <c r="G44" s="8"/>
    </row>
    <row r="45" spans="1:7" s="33" customFormat="1" ht="24.75" customHeight="1" x14ac:dyDescent="0.25">
      <c r="A45" s="32"/>
      <c r="B45" s="76" t="s">
        <v>3</v>
      </c>
      <c r="C45" s="77"/>
      <c r="D45" s="78"/>
      <c r="E45" s="6">
        <f>E14+E32</f>
        <v>40</v>
      </c>
      <c r="F45" s="6">
        <f>F14+F32</f>
        <v>30</v>
      </c>
      <c r="G45" s="32"/>
    </row>
    <row r="46" spans="1:7" ht="9.75" customHeight="1" x14ac:dyDescent="0.25">
      <c r="C46" s="3"/>
      <c r="D46" s="3"/>
    </row>
    <row r="47" spans="1:7" ht="27.75" customHeight="1" x14ac:dyDescent="0.25">
      <c r="B47" s="79" t="s">
        <v>2</v>
      </c>
      <c r="C47" s="79"/>
      <c r="D47" s="79"/>
      <c r="E47" s="79"/>
    </row>
    <row r="48" spans="1:7" ht="78.400000000000006" customHeight="1" x14ac:dyDescent="0.25">
      <c r="A48" s="80"/>
      <c r="B48" s="80"/>
      <c r="C48" s="80"/>
      <c r="D48" s="80"/>
      <c r="E48" s="80"/>
      <c r="F48" s="80"/>
      <c r="G48" s="80"/>
    </row>
    <row r="49" spans="4:7" s="33" customFormat="1" ht="20.25" customHeight="1" x14ac:dyDescent="0.25">
      <c r="D49" s="81" t="s">
        <v>90</v>
      </c>
      <c r="E49" s="81"/>
      <c r="F49" s="81"/>
      <c r="G49" s="81"/>
    </row>
    <row r="50" spans="4:7" ht="16.5" x14ac:dyDescent="0.25">
      <c r="D50" s="52" t="s">
        <v>1</v>
      </c>
      <c r="E50" s="52"/>
      <c r="F50" s="52"/>
      <c r="G50" s="52"/>
    </row>
    <row r="51" spans="4:7" x14ac:dyDescent="0.25">
      <c r="D51" s="55" t="s">
        <v>0</v>
      </c>
      <c r="E51" s="55"/>
      <c r="F51" s="55"/>
      <c r="G51" s="55"/>
    </row>
    <row r="57" spans="4:7" x14ac:dyDescent="0.25">
      <c r="D57" s="75"/>
      <c r="E57" s="75"/>
      <c r="F57" s="75"/>
      <c r="G57" s="75"/>
    </row>
  </sheetData>
  <sheetProtection password="E795" sheet="1" formatCells="0" formatColumns="0" formatRows="0" insertColumns="0" insertRows="0" insertHyperlinks="0" deleteColumns="0" deleteRows="0" sort="0" autoFilter="0" pivotTables="0"/>
  <mergeCells count="49">
    <mergeCell ref="B7:G7"/>
    <mergeCell ref="A2:C2"/>
    <mergeCell ref="D2:G2"/>
    <mergeCell ref="A3:B3"/>
    <mergeCell ref="A5:G5"/>
    <mergeCell ref="A6:G6"/>
    <mergeCell ref="B20:D20"/>
    <mergeCell ref="B8:G8"/>
    <mergeCell ref="B9:G9"/>
    <mergeCell ref="B10:G10"/>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D57:G57"/>
    <mergeCell ref="B45:D45"/>
    <mergeCell ref="B47:E47"/>
    <mergeCell ref="A48:G48"/>
    <mergeCell ref="D49:G49"/>
    <mergeCell ref="D50:G50"/>
    <mergeCell ref="D51:G51"/>
  </mergeCells>
  <pageMargins left="0.32" right="0.3" top="0.37" bottom="0.34" header="0.2" footer="0.21"/>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zoomScale="85" zoomScaleNormal="85" workbookViewId="0">
      <selection activeCell="J10" sqref="J10"/>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62</v>
      </c>
    </row>
    <row r="2" spans="1:7" s="29" customFormat="1" ht="48.75" customHeight="1" x14ac:dyDescent="0.25">
      <c r="A2" s="52" t="s">
        <v>61</v>
      </c>
      <c r="B2" s="52"/>
      <c r="C2" s="52"/>
      <c r="D2" s="52" t="s">
        <v>60</v>
      </c>
      <c r="E2" s="52"/>
      <c r="F2" s="52"/>
      <c r="G2" s="52"/>
    </row>
    <row r="3" spans="1:7" s="29" customFormat="1" ht="8.25" customHeight="1" x14ac:dyDescent="0.25">
      <c r="A3" s="53"/>
      <c r="B3" s="53"/>
      <c r="D3" s="27"/>
      <c r="E3" s="27"/>
      <c r="F3" s="28"/>
      <c r="G3" s="27"/>
    </row>
    <row r="4" spans="1:7" s="29" customFormat="1" ht="8.25" customHeight="1" x14ac:dyDescent="0.25">
      <c r="D4" s="27"/>
      <c r="E4" s="27"/>
      <c r="F4" s="28"/>
      <c r="G4" s="27"/>
    </row>
    <row r="5" spans="1:7" ht="38.25" customHeight="1" x14ac:dyDescent="0.25">
      <c r="A5" s="54" t="s">
        <v>89</v>
      </c>
      <c r="B5" s="54"/>
      <c r="C5" s="54"/>
      <c r="D5" s="54"/>
      <c r="E5" s="54"/>
      <c r="F5" s="54"/>
      <c r="G5" s="54"/>
    </row>
    <row r="6" spans="1:7" ht="9.75" customHeight="1" x14ac:dyDescent="0.25">
      <c r="A6" s="55"/>
      <c r="B6" s="56"/>
      <c r="C6" s="56"/>
      <c r="D6" s="56"/>
      <c r="E6" s="56"/>
      <c r="F6" s="56"/>
      <c r="G6" s="56"/>
    </row>
    <row r="7" spans="1:7" s="25" customFormat="1" ht="21.75" customHeight="1" x14ac:dyDescent="0.25">
      <c r="B7" s="51" t="s">
        <v>67</v>
      </c>
      <c r="C7" s="51"/>
      <c r="D7" s="51"/>
      <c r="E7" s="51"/>
      <c r="F7" s="51"/>
      <c r="G7" s="51"/>
    </row>
    <row r="8" spans="1:7" s="25" customFormat="1" ht="21.75" customHeight="1" x14ac:dyDescent="0.25">
      <c r="B8" s="51" t="s">
        <v>64</v>
      </c>
      <c r="C8" s="51"/>
      <c r="D8" s="51"/>
      <c r="E8" s="51"/>
      <c r="F8" s="51"/>
      <c r="G8" s="51"/>
    </row>
    <row r="9" spans="1:7" s="25" customFormat="1" ht="21.75" customHeight="1" x14ac:dyDescent="0.25">
      <c r="B9" s="51" t="s">
        <v>65</v>
      </c>
      <c r="C9" s="51"/>
      <c r="D9" s="51"/>
      <c r="E9" s="51"/>
      <c r="F9" s="51"/>
      <c r="G9" s="51"/>
    </row>
    <row r="10" spans="1:7" s="25" customFormat="1" ht="21.75" customHeight="1" x14ac:dyDescent="0.25">
      <c r="B10" s="51" t="s">
        <v>68</v>
      </c>
      <c r="C10" s="51"/>
      <c r="D10" s="51"/>
      <c r="E10" s="51"/>
      <c r="F10" s="51"/>
      <c r="G10" s="51"/>
    </row>
    <row r="11" spans="1:7" ht="12.75" customHeight="1" x14ac:dyDescent="0.25"/>
    <row r="12" spans="1:7" s="29" customFormat="1" ht="58.5" customHeight="1" x14ac:dyDescent="0.25">
      <c r="A12" s="24" t="s">
        <v>59</v>
      </c>
      <c r="B12" s="60" t="s">
        <v>58</v>
      </c>
      <c r="C12" s="60"/>
      <c r="D12" s="60"/>
      <c r="E12" s="24" t="s">
        <v>57</v>
      </c>
      <c r="F12" s="23" t="s">
        <v>56</v>
      </c>
      <c r="G12" s="24" t="s">
        <v>55</v>
      </c>
    </row>
    <row r="13" spans="1:7" s="29" customFormat="1" ht="12" customHeight="1" x14ac:dyDescent="0.25">
      <c r="A13" s="22" t="s">
        <v>54</v>
      </c>
      <c r="B13" s="61" t="s">
        <v>53</v>
      </c>
      <c r="C13" s="62"/>
      <c r="D13" s="63"/>
      <c r="E13" s="22" t="s">
        <v>52</v>
      </c>
      <c r="F13" s="22" t="s">
        <v>51</v>
      </c>
      <c r="G13" s="22" t="s">
        <v>50</v>
      </c>
    </row>
    <row r="14" spans="1:7" s="29" customFormat="1" ht="87.6" customHeight="1" x14ac:dyDescent="0.25">
      <c r="A14" s="24" t="s">
        <v>49</v>
      </c>
      <c r="B14" s="64" t="s">
        <v>48</v>
      </c>
      <c r="C14" s="64"/>
      <c r="D14" s="64"/>
      <c r="E14" s="10">
        <f>E15+E19+E25+E28</f>
        <v>20</v>
      </c>
      <c r="F14" s="14">
        <f>ROUND(F15+F19+F25+F28,1)</f>
        <v>19</v>
      </c>
      <c r="G14" s="8"/>
    </row>
    <row r="15" spans="1:7" s="7" customFormat="1" ht="33.950000000000003" customHeight="1" x14ac:dyDescent="0.25">
      <c r="A15" s="11">
        <v>1</v>
      </c>
      <c r="B15" s="64" t="s">
        <v>47</v>
      </c>
      <c r="C15" s="64"/>
      <c r="D15" s="64"/>
      <c r="E15" s="10">
        <f>5-(E16+E17+E18)</f>
        <v>5</v>
      </c>
      <c r="F15" s="14">
        <f>ROUND(5-(F16+F17+F18),1)</f>
        <v>4</v>
      </c>
      <c r="G15" s="8"/>
    </row>
    <row r="16" spans="1:7" s="7" customFormat="1" ht="122.25" customHeight="1" x14ac:dyDescent="0.25">
      <c r="A16" s="11" t="s">
        <v>46</v>
      </c>
      <c r="B16" s="57" t="s">
        <v>45</v>
      </c>
      <c r="C16" s="58"/>
      <c r="D16" s="59"/>
      <c r="E16" s="17"/>
      <c r="F16" s="16"/>
      <c r="G16" s="11"/>
    </row>
    <row r="17" spans="1:7" s="12" customFormat="1" ht="105.75" customHeight="1" x14ac:dyDescent="0.25">
      <c r="A17" s="11" t="s">
        <v>44</v>
      </c>
      <c r="B17" s="57" t="s">
        <v>43</v>
      </c>
      <c r="C17" s="58"/>
      <c r="D17" s="59"/>
      <c r="E17" s="17"/>
      <c r="F17" s="16">
        <v>1</v>
      </c>
      <c r="G17" s="13"/>
    </row>
    <row r="18" spans="1:7" s="12" customFormat="1" ht="77.25" customHeight="1" x14ac:dyDescent="0.25">
      <c r="A18" s="11" t="s">
        <v>42</v>
      </c>
      <c r="B18" s="57" t="s">
        <v>41</v>
      </c>
      <c r="C18" s="58"/>
      <c r="D18" s="59"/>
      <c r="E18" s="17"/>
      <c r="F18" s="16"/>
      <c r="G18" s="11"/>
    </row>
    <row r="19" spans="1:7" s="12" customFormat="1" ht="48.95" customHeight="1" x14ac:dyDescent="0.25">
      <c r="A19" s="11">
        <v>2</v>
      </c>
      <c r="B19" s="65" t="s">
        <v>40</v>
      </c>
      <c r="C19" s="66"/>
      <c r="D19" s="67"/>
      <c r="E19" s="10">
        <f>6-(E20+E21+E22+E23+E24)</f>
        <v>6</v>
      </c>
      <c r="F19" s="14">
        <f>ROUND(6-(F20+F21+F22+F23+F24),1)</f>
        <v>6</v>
      </c>
      <c r="G19" s="13"/>
    </row>
    <row r="20" spans="1:7" s="12" customFormat="1" ht="35.1" customHeight="1" x14ac:dyDescent="0.25">
      <c r="A20" s="16" t="s">
        <v>39</v>
      </c>
      <c r="B20" s="57" t="s">
        <v>38</v>
      </c>
      <c r="C20" s="58"/>
      <c r="D20" s="59"/>
      <c r="E20" s="21"/>
      <c r="F20" s="16"/>
      <c r="G20" s="13"/>
    </row>
    <row r="21" spans="1:7" s="12" customFormat="1" ht="38.25" customHeight="1" x14ac:dyDescent="0.25">
      <c r="A21" s="16" t="s">
        <v>37</v>
      </c>
      <c r="B21" s="57" t="s">
        <v>36</v>
      </c>
      <c r="C21" s="58"/>
      <c r="D21" s="59"/>
      <c r="E21" s="21"/>
      <c r="F21" s="16"/>
      <c r="G21" s="20"/>
    </row>
    <row r="22" spans="1:7" s="12" customFormat="1" ht="48.75" customHeight="1" x14ac:dyDescent="0.25">
      <c r="A22" s="11" t="s">
        <v>35</v>
      </c>
      <c r="B22" s="57" t="s">
        <v>34</v>
      </c>
      <c r="C22" s="58"/>
      <c r="D22" s="59"/>
      <c r="E22" s="17"/>
      <c r="F22" s="16"/>
      <c r="G22" s="19"/>
    </row>
    <row r="23" spans="1:7" s="12" customFormat="1" ht="48.2" customHeight="1" x14ac:dyDescent="0.25">
      <c r="A23" s="11" t="s">
        <v>33</v>
      </c>
      <c r="B23" s="57" t="s">
        <v>32</v>
      </c>
      <c r="C23" s="58"/>
      <c r="D23" s="59"/>
      <c r="E23" s="17"/>
      <c r="F23" s="16"/>
      <c r="G23" s="19"/>
    </row>
    <row r="24" spans="1:7" s="12" customFormat="1" ht="40.15" customHeight="1" x14ac:dyDescent="0.25">
      <c r="A24" s="11" t="s">
        <v>31</v>
      </c>
      <c r="B24" s="57" t="s">
        <v>30</v>
      </c>
      <c r="C24" s="58"/>
      <c r="D24" s="59"/>
      <c r="E24" s="17"/>
      <c r="F24" s="16"/>
      <c r="G24" s="13"/>
    </row>
    <row r="25" spans="1:7" s="7" customFormat="1" ht="38.85" customHeight="1" x14ac:dyDescent="0.25">
      <c r="A25" s="11">
        <v>3</v>
      </c>
      <c r="B25" s="65" t="s">
        <v>29</v>
      </c>
      <c r="C25" s="66"/>
      <c r="D25" s="67"/>
      <c r="E25" s="10">
        <f>5-(E26+E27)</f>
        <v>5</v>
      </c>
      <c r="F25" s="14">
        <f>ROUND(5-(F26+F27),1)</f>
        <v>5</v>
      </c>
      <c r="G25" s="8"/>
    </row>
    <row r="26" spans="1:7" s="12" customFormat="1" ht="83.25" customHeight="1" x14ac:dyDescent="0.25">
      <c r="A26" s="11" t="s">
        <v>28</v>
      </c>
      <c r="B26" s="57" t="s">
        <v>27</v>
      </c>
      <c r="C26" s="58"/>
      <c r="D26" s="59"/>
      <c r="E26" s="17"/>
      <c r="F26" s="16"/>
      <c r="G26" s="13"/>
    </row>
    <row r="27" spans="1:7" s="12" customFormat="1" ht="57.6" customHeight="1" x14ac:dyDescent="0.25">
      <c r="A27" s="11" t="s">
        <v>26</v>
      </c>
      <c r="B27" s="57" t="s">
        <v>25</v>
      </c>
      <c r="C27" s="58"/>
      <c r="D27" s="59"/>
      <c r="E27" s="17"/>
      <c r="F27" s="16"/>
      <c r="G27" s="13"/>
    </row>
    <row r="28" spans="1:7" s="12" customFormat="1" ht="138" customHeight="1" x14ac:dyDescent="0.25">
      <c r="A28" s="18">
        <v>4</v>
      </c>
      <c r="B28" s="65" t="s">
        <v>24</v>
      </c>
      <c r="C28" s="66"/>
      <c r="D28" s="67"/>
      <c r="E28" s="10">
        <f>4-(E29+E30+E31)</f>
        <v>4</v>
      </c>
      <c r="F28" s="14">
        <f>ROUND(4-(F29+F30+F31),1)</f>
        <v>4</v>
      </c>
      <c r="G28" s="13"/>
    </row>
    <row r="29" spans="1:7" s="12" customFormat="1" ht="52.5" customHeight="1" x14ac:dyDescent="0.25">
      <c r="A29" s="11" t="s">
        <v>23</v>
      </c>
      <c r="B29" s="57" t="s">
        <v>22</v>
      </c>
      <c r="C29" s="58"/>
      <c r="D29" s="59"/>
      <c r="E29" s="17"/>
      <c r="F29" s="16"/>
      <c r="G29" s="13"/>
    </row>
    <row r="30" spans="1:7" s="12" customFormat="1" ht="49.5" customHeight="1" x14ac:dyDescent="0.25">
      <c r="A30" s="11" t="s">
        <v>21</v>
      </c>
      <c r="B30" s="57" t="s">
        <v>20</v>
      </c>
      <c r="C30" s="58"/>
      <c r="D30" s="59"/>
      <c r="E30" s="17"/>
      <c r="F30" s="16"/>
      <c r="G30" s="13"/>
    </row>
    <row r="31" spans="1:7" s="12" customFormat="1" ht="57" customHeight="1" x14ac:dyDescent="0.25">
      <c r="A31" s="11" t="s">
        <v>19</v>
      </c>
      <c r="B31" s="57" t="s">
        <v>18</v>
      </c>
      <c r="C31" s="58"/>
      <c r="D31" s="59"/>
      <c r="E31" s="17"/>
      <c r="F31" s="16"/>
      <c r="G31" s="13"/>
    </row>
    <row r="32" spans="1:7" s="12" customFormat="1" ht="31.35" customHeight="1" x14ac:dyDescent="0.25">
      <c r="A32" s="24" t="s">
        <v>17</v>
      </c>
      <c r="B32" s="68" t="s">
        <v>16</v>
      </c>
      <c r="C32" s="69"/>
      <c r="D32" s="70"/>
      <c r="E32" s="10">
        <f>E33+E35+E37+E39+E41+E43</f>
        <v>20</v>
      </c>
      <c r="F32" s="14">
        <f>ROUND(F33+F35+F37+F39+F41+F43,1)</f>
        <v>13</v>
      </c>
      <c r="G32" s="13"/>
    </row>
    <row r="33" spans="1:7" s="29" customFormat="1" ht="66.75" customHeight="1" x14ac:dyDescent="0.25">
      <c r="A33" s="11">
        <v>5</v>
      </c>
      <c r="B33" s="64" t="s">
        <v>15</v>
      </c>
      <c r="C33" s="64"/>
      <c r="D33" s="64"/>
      <c r="E33" s="10">
        <v>1</v>
      </c>
      <c r="F33" s="14">
        <f>IF(F34&gt;1,"1",F34)</f>
        <v>1</v>
      </c>
      <c r="G33" s="8"/>
    </row>
    <row r="34" spans="1:7" s="7" customFormat="1" ht="117" customHeight="1" x14ac:dyDescent="0.25">
      <c r="A34" s="11"/>
      <c r="B34" s="71" t="s">
        <v>14</v>
      </c>
      <c r="C34" s="71"/>
      <c r="D34" s="71"/>
      <c r="E34" s="10"/>
      <c r="F34" s="9">
        <v>1</v>
      </c>
      <c r="G34" s="8"/>
    </row>
    <row r="35" spans="1:7" s="12" customFormat="1" ht="30.75" customHeight="1" x14ac:dyDescent="0.25">
      <c r="A35" s="11">
        <v>6</v>
      </c>
      <c r="B35" s="65" t="s">
        <v>13</v>
      </c>
      <c r="C35" s="66"/>
      <c r="D35" s="67"/>
      <c r="E35" s="10">
        <v>2</v>
      </c>
      <c r="F35" s="14">
        <f>IF(F36&gt;2,"2",F36)</f>
        <v>1</v>
      </c>
      <c r="G35" s="15"/>
    </row>
    <row r="36" spans="1:7" s="12" customFormat="1" ht="48.2" customHeight="1" x14ac:dyDescent="0.25">
      <c r="A36" s="11"/>
      <c r="B36" s="72" t="s">
        <v>12</v>
      </c>
      <c r="C36" s="73"/>
      <c r="D36" s="74"/>
      <c r="E36" s="10"/>
      <c r="F36" s="9">
        <v>1</v>
      </c>
      <c r="G36" s="13"/>
    </row>
    <row r="37" spans="1:7" s="12" customFormat="1" ht="35.65" customHeight="1" x14ac:dyDescent="0.25">
      <c r="A37" s="11">
        <v>7</v>
      </c>
      <c r="B37" s="65" t="s">
        <v>11</v>
      </c>
      <c r="C37" s="66"/>
      <c r="D37" s="67"/>
      <c r="E37" s="10">
        <v>2</v>
      </c>
      <c r="F37" s="14">
        <f>IF(F38&gt;2,"2",F38)</f>
        <v>1</v>
      </c>
      <c r="G37" s="11"/>
    </row>
    <row r="38" spans="1:7" s="7" customFormat="1" ht="55.7" customHeight="1" x14ac:dyDescent="0.25">
      <c r="A38" s="11"/>
      <c r="B38" s="57" t="s">
        <v>10</v>
      </c>
      <c r="C38" s="58"/>
      <c r="D38" s="59"/>
      <c r="E38" s="10"/>
      <c r="F38" s="9">
        <v>1</v>
      </c>
      <c r="G38" s="8"/>
    </row>
    <row r="39" spans="1:7" s="12" customFormat="1" ht="40.700000000000003" customHeight="1" x14ac:dyDescent="0.25">
      <c r="A39" s="11">
        <v>8</v>
      </c>
      <c r="B39" s="65" t="s">
        <v>9</v>
      </c>
      <c r="C39" s="66"/>
      <c r="D39" s="67"/>
      <c r="E39" s="10">
        <v>2</v>
      </c>
      <c r="F39" s="14">
        <f>IF(F40&gt;2,"2",F40)</f>
        <v>2</v>
      </c>
      <c r="G39" s="13"/>
    </row>
    <row r="40" spans="1:7" s="12" customFormat="1" ht="66.75" customHeight="1" x14ac:dyDescent="0.25">
      <c r="A40" s="11"/>
      <c r="B40" s="57" t="s">
        <v>8</v>
      </c>
      <c r="C40" s="58"/>
      <c r="D40" s="59"/>
      <c r="E40" s="10"/>
      <c r="F40" s="9">
        <v>2</v>
      </c>
      <c r="G40" s="13"/>
    </row>
    <row r="41" spans="1:7" s="12" customFormat="1" ht="103.5" customHeight="1" x14ac:dyDescent="0.25">
      <c r="A41" s="11">
        <v>9</v>
      </c>
      <c r="B41" s="65" t="s">
        <v>7</v>
      </c>
      <c r="C41" s="66"/>
      <c r="D41" s="67"/>
      <c r="E41" s="10">
        <v>8</v>
      </c>
      <c r="F41" s="14" t="str">
        <f>IF(F42&gt;=8,"8",IF(F42&lt;8,"0"))</f>
        <v>8</v>
      </c>
      <c r="G41" s="13"/>
    </row>
    <row r="42" spans="1:7" s="12" customFormat="1" ht="118.5" customHeight="1" x14ac:dyDescent="0.25">
      <c r="A42" s="11"/>
      <c r="B42" s="57" t="s">
        <v>6</v>
      </c>
      <c r="C42" s="58"/>
      <c r="D42" s="59"/>
      <c r="E42" s="10"/>
      <c r="F42" s="9">
        <v>8</v>
      </c>
      <c r="G42" s="13"/>
    </row>
    <row r="43" spans="1:7" s="12" customFormat="1" ht="38.25" customHeight="1" x14ac:dyDescent="0.25">
      <c r="A43" s="11">
        <v>10</v>
      </c>
      <c r="B43" s="65" t="s">
        <v>5</v>
      </c>
      <c r="C43" s="66"/>
      <c r="D43" s="67"/>
      <c r="E43" s="10">
        <v>5</v>
      </c>
      <c r="F43" s="14">
        <f>IF(F44&gt;5,"5",F44)</f>
        <v>0</v>
      </c>
      <c r="G43" s="13"/>
    </row>
    <row r="44" spans="1:7" s="7" customFormat="1" ht="138.75" customHeight="1" x14ac:dyDescent="0.25">
      <c r="A44" s="11"/>
      <c r="B44" s="57" t="s">
        <v>4</v>
      </c>
      <c r="C44" s="58"/>
      <c r="D44" s="59"/>
      <c r="E44" s="10"/>
      <c r="F44" s="9">
        <v>0</v>
      </c>
      <c r="G44" s="8"/>
    </row>
    <row r="45" spans="1:7" s="29" customFormat="1" ht="24.75" customHeight="1" x14ac:dyDescent="0.25">
      <c r="A45" s="24"/>
      <c r="B45" s="76" t="s">
        <v>3</v>
      </c>
      <c r="C45" s="77"/>
      <c r="D45" s="78"/>
      <c r="E45" s="6">
        <f>E14+E32</f>
        <v>40</v>
      </c>
      <c r="F45" s="6">
        <f>F14+F32</f>
        <v>32</v>
      </c>
      <c r="G45" s="24"/>
    </row>
    <row r="46" spans="1:7" ht="9.75" customHeight="1" x14ac:dyDescent="0.25">
      <c r="C46" s="3"/>
      <c r="D46" s="3"/>
    </row>
    <row r="47" spans="1:7" ht="27.75" customHeight="1" x14ac:dyDescent="0.25">
      <c r="B47" s="79" t="s">
        <v>2</v>
      </c>
      <c r="C47" s="79"/>
      <c r="D47" s="79"/>
      <c r="E47" s="79"/>
    </row>
    <row r="48" spans="1:7" ht="78.400000000000006" customHeight="1" x14ac:dyDescent="0.25">
      <c r="A48" s="80"/>
      <c r="B48" s="80"/>
      <c r="C48" s="80"/>
      <c r="D48" s="80"/>
      <c r="E48" s="80"/>
      <c r="F48" s="80"/>
      <c r="G48" s="80"/>
    </row>
    <row r="49" spans="4:7" s="29" customFormat="1" ht="20.25" customHeight="1" x14ac:dyDescent="0.25">
      <c r="D49" s="81" t="s">
        <v>95</v>
      </c>
      <c r="E49" s="81"/>
      <c r="F49" s="81"/>
      <c r="G49" s="81"/>
    </row>
    <row r="50" spans="4:7" ht="16.5" x14ac:dyDescent="0.25">
      <c r="D50" s="52" t="s">
        <v>1</v>
      </c>
      <c r="E50" s="52"/>
      <c r="F50" s="52"/>
      <c r="G50" s="52"/>
    </row>
    <row r="51" spans="4:7" x14ac:dyDescent="0.25">
      <c r="D51" s="55" t="s">
        <v>0</v>
      </c>
      <c r="E51" s="55"/>
      <c r="F51" s="55"/>
      <c r="G51" s="55"/>
    </row>
    <row r="57" spans="4:7" x14ac:dyDescent="0.25">
      <c r="D57" s="75"/>
      <c r="E57" s="75"/>
      <c r="F57" s="75"/>
      <c r="G57" s="75"/>
    </row>
  </sheetData>
  <sheetProtection password="E795" sheet="1" formatCells="0" formatColumns="0" formatRows="0" insertColumns="0" insertRows="0" insertHyperlinks="0" deleteColumns="0" deleteRows="0" sort="0" autoFilter="0" pivotTables="0"/>
  <mergeCells count="49">
    <mergeCell ref="D57:G57"/>
    <mergeCell ref="B45:D45"/>
    <mergeCell ref="B47:E47"/>
    <mergeCell ref="A48:G48"/>
    <mergeCell ref="D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ageMargins left="0.32" right="0.3" top="0.37" bottom="0.34" header="0.2" footer="0.21"/>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44" zoomScale="85" zoomScaleNormal="85" workbookViewId="0">
      <selection activeCell="L48" sqref="L48"/>
    </sheetView>
  </sheetViews>
  <sheetFormatPr defaultRowHeight="15.75" x14ac:dyDescent="0.25"/>
  <cols>
    <col min="1" max="1" width="5.42578125" style="1" bestFit="1" customWidth="1"/>
    <col min="2" max="2" width="27.140625" style="3" customWidth="1"/>
    <col min="3" max="3" width="12.42578125" style="1" customWidth="1"/>
    <col min="4" max="4" width="13.5703125" style="1" customWidth="1"/>
    <col min="5" max="5" width="11.28515625" style="1" customWidth="1"/>
    <col min="6" max="6" width="15.140625" style="2" customWidth="1"/>
    <col min="7" max="7" width="16.85546875" style="1" customWidth="1"/>
    <col min="8" max="16384" width="9.140625" style="1"/>
  </cols>
  <sheetData>
    <row r="1" spans="1:7" x14ac:dyDescent="0.25">
      <c r="G1" s="30" t="s">
        <v>62</v>
      </c>
    </row>
    <row r="2" spans="1:7" s="4" customFormat="1" ht="48.75" customHeight="1" x14ac:dyDescent="0.25">
      <c r="A2" s="52" t="s">
        <v>61</v>
      </c>
      <c r="B2" s="52"/>
      <c r="C2" s="52"/>
      <c r="D2" s="52" t="s">
        <v>60</v>
      </c>
      <c r="E2" s="52"/>
      <c r="F2" s="52"/>
      <c r="G2" s="52"/>
    </row>
    <row r="3" spans="1:7" s="4" customFormat="1" ht="8.25" customHeight="1" x14ac:dyDescent="0.25">
      <c r="A3" s="53"/>
      <c r="B3" s="53"/>
      <c r="D3" s="27"/>
      <c r="E3" s="27"/>
      <c r="F3" s="28"/>
      <c r="G3" s="27"/>
    </row>
    <row r="4" spans="1:7" s="4" customFormat="1" ht="8.25" customHeight="1" x14ac:dyDescent="0.25">
      <c r="D4" s="27"/>
      <c r="E4" s="27"/>
      <c r="F4" s="28"/>
      <c r="G4" s="27"/>
    </row>
    <row r="5" spans="1:7" ht="38.25" customHeight="1" x14ac:dyDescent="0.25">
      <c r="A5" s="54" t="s">
        <v>87</v>
      </c>
      <c r="B5" s="54"/>
      <c r="C5" s="54"/>
      <c r="D5" s="54"/>
      <c r="E5" s="54"/>
      <c r="F5" s="54"/>
      <c r="G5" s="54"/>
    </row>
    <row r="6" spans="1:7" ht="9.75" customHeight="1" x14ac:dyDescent="0.25">
      <c r="A6" s="55"/>
      <c r="B6" s="56"/>
      <c r="C6" s="56"/>
      <c r="D6" s="56"/>
      <c r="E6" s="56"/>
      <c r="F6" s="56"/>
      <c r="G6" s="56"/>
    </row>
    <row r="7" spans="1:7" s="25" customFormat="1" ht="21.75" customHeight="1" x14ac:dyDescent="0.25">
      <c r="B7" s="51" t="s">
        <v>63</v>
      </c>
      <c r="C7" s="51"/>
      <c r="D7" s="51"/>
      <c r="E7" s="51"/>
      <c r="F7" s="51"/>
      <c r="G7" s="51"/>
    </row>
    <row r="8" spans="1:7" s="25" customFormat="1" ht="21.75" customHeight="1" x14ac:dyDescent="0.25">
      <c r="B8" s="51" t="s">
        <v>64</v>
      </c>
      <c r="C8" s="51"/>
      <c r="D8" s="51"/>
      <c r="E8" s="51"/>
      <c r="F8" s="51"/>
      <c r="G8" s="51"/>
    </row>
    <row r="9" spans="1:7" s="25" customFormat="1" ht="21.75" customHeight="1" x14ac:dyDescent="0.25">
      <c r="B9" s="51" t="s">
        <v>65</v>
      </c>
      <c r="C9" s="51"/>
      <c r="D9" s="51"/>
      <c r="E9" s="51"/>
      <c r="F9" s="51"/>
      <c r="G9" s="51"/>
    </row>
    <row r="10" spans="1:7" s="25" customFormat="1" ht="21.75" customHeight="1" x14ac:dyDescent="0.25">
      <c r="B10" s="51" t="s">
        <v>66</v>
      </c>
      <c r="C10" s="51"/>
      <c r="D10" s="51"/>
      <c r="E10" s="51"/>
      <c r="F10" s="51"/>
      <c r="G10" s="51"/>
    </row>
    <row r="11" spans="1:7" ht="12.75" customHeight="1" x14ac:dyDescent="0.25"/>
    <row r="12" spans="1:7" s="4" customFormat="1" ht="58.5" customHeight="1" x14ac:dyDescent="0.25">
      <c r="A12" s="5" t="s">
        <v>59</v>
      </c>
      <c r="B12" s="60" t="s">
        <v>58</v>
      </c>
      <c r="C12" s="60"/>
      <c r="D12" s="60"/>
      <c r="E12" s="5" t="s">
        <v>57</v>
      </c>
      <c r="F12" s="23" t="s">
        <v>56</v>
      </c>
      <c r="G12" s="5" t="s">
        <v>55</v>
      </c>
    </row>
    <row r="13" spans="1:7" s="4" customFormat="1" ht="12" customHeight="1" x14ac:dyDescent="0.25">
      <c r="A13" s="22" t="s">
        <v>54</v>
      </c>
      <c r="B13" s="61" t="s">
        <v>53</v>
      </c>
      <c r="C13" s="62"/>
      <c r="D13" s="63"/>
      <c r="E13" s="22" t="s">
        <v>52</v>
      </c>
      <c r="F13" s="22" t="s">
        <v>51</v>
      </c>
      <c r="G13" s="22" t="s">
        <v>50</v>
      </c>
    </row>
    <row r="14" spans="1:7" s="4" customFormat="1" ht="87.6" customHeight="1" x14ac:dyDescent="0.25">
      <c r="A14" s="5" t="s">
        <v>49</v>
      </c>
      <c r="B14" s="64" t="s">
        <v>48</v>
      </c>
      <c r="C14" s="64"/>
      <c r="D14" s="64"/>
      <c r="E14" s="10">
        <f>E15+E19+E25+E28</f>
        <v>20</v>
      </c>
      <c r="F14" s="14">
        <f>ROUND(F15+F19+F25+F28,1)</f>
        <v>20</v>
      </c>
      <c r="G14" s="8"/>
    </row>
    <row r="15" spans="1:7" s="7" customFormat="1" ht="33.950000000000003" customHeight="1" x14ac:dyDescent="0.25">
      <c r="A15" s="11">
        <v>1</v>
      </c>
      <c r="B15" s="64" t="s">
        <v>47</v>
      </c>
      <c r="C15" s="64"/>
      <c r="D15" s="64"/>
      <c r="E15" s="10">
        <f>5-(E16+E17+E18)</f>
        <v>5</v>
      </c>
      <c r="F15" s="14">
        <f>ROUND(5-(F16+F17+F18),1)</f>
        <v>5</v>
      </c>
      <c r="G15" s="8"/>
    </row>
    <row r="16" spans="1:7" s="7" customFormat="1" ht="122.25" customHeight="1" x14ac:dyDescent="0.25">
      <c r="A16" s="11" t="s">
        <v>46</v>
      </c>
      <c r="B16" s="57" t="s">
        <v>45</v>
      </c>
      <c r="C16" s="58"/>
      <c r="D16" s="59"/>
      <c r="E16" s="17"/>
      <c r="F16" s="16"/>
      <c r="G16" s="11"/>
    </row>
    <row r="17" spans="1:7" s="12" customFormat="1" ht="105.75" customHeight="1" x14ac:dyDescent="0.25">
      <c r="A17" s="11" t="s">
        <v>44</v>
      </c>
      <c r="B17" s="57" t="s">
        <v>43</v>
      </c>
      <c r="C17" s="58"/>
      <c r="D17" s="59"/>
      <c r="E17" s="17"/>
      <c r="F17" s="16"/>
      <c r="G17" s="13"/>
    </row>
    <row r="18" spans="1:7" s="12" customFormat="1" ht="77.25" customHeight="1" x14ac:dyDescent="0.25">
      <c r="A18" s="11" t="s">
        <v>42</v>
      </c>
      <c r="B18" s="57" t="s">
        <v>41</v>
      </c>
      <c r="C18" s="58"/>
      <c r="D18" s="59"/>
      <c r="E18" s="17"/>
      <c r="F18" s="16"/>
      <c r="G18" s="11"/>
    </row>
    <row r="19" spans="1:7" s="12" customFormat="1" ht="48.95" customHeight="1" x14ac:dyDescent="0.25">
      <c r="A19" s="11">
        <v>2</v>
      </c>
      <c r="B19" s="65" t="s">
        <v>40</v>
      </c>
      <c r="C19" s="66"/>
      <c r="D19" s="67"/>
      <c r="E19" s="10">
        <f>6-(E20+E21+E22+E23+E24)</f>
        <v>6</v>
      </c>
      <c r="F19" s="14">
        <f>ROUND(6-(F20+F21+F22+F23+F24),1)</f>
        <v>6</v>
      </c>
      <c r="G19" s="13"/>
    </row>
    <row r="20" spans="1:7" s="12" customFormat="1" ht="35.1" customHeight="1" x14ac:dyDescent="0.25">
      <c r="A20" s="16" t="s">
        <v>39</v>
      </c>
      <c r="B20" s="57" t="s">
        <v>38</v>
      </c>
      <c r="C20" s="58"/>
      <c r="D20" s="59"/>
      <c r="E20" s="21"/>
      <c r="F20" s="16"/>
      <c r="G20" s="13"/>
    </row>
    <row r="21" spans="1:7" s="12" customFormat="1" ht="38.25" customHeight="1" x14ac:dyDescent="0.25">
      <c r="A21" s="16" t="s">
        <v>37</v>
      </c>
      <c r="B21" s="57" t="s">
        <v>36</v>
      </c>
      <c r="C21" s="58"/>
      <c r="D21" s="59"/>
      <c r="E21" s="21"/>
      <c r="F21" s="16"/>
      <c r="G21" s="20"/>
    </row>
    <row r="22" spans="1:7" s="12" customFormat="1" ht="48.75" customHeight="1" x14ac:dyDescent="0.25">
      <c r="A22" s="11" t="s">
        <v>35</v>
      </c>
      <c r="B22" s="57" t="s">
        <v>34</v>
      </c>
      <c r="C22" s="58"/>
      <c r="D22" s="59"/>
      <c r="E22" s="17"/>
      <c r="F22" s="16"/>
      <c r="G22" s="19"/>
    </row>
    <row r="23" spans="1:7" s="12" customFormat="1" ht="63.75" customHeight="1" x14ac:dyDescent="0.25">
      <c r="A23" s="11" t="s">
        <v>33</v>
      </c>
      <c r="B23" s="57" t="s">
        <v>32</v>
      </c>
      <c r="C23" s="58"/>
      <c r="D23" s="59"/>
      <c r="E23" s="17"/>
      <c r="F23" s="16"/>
      <c r="G23" s="19"/>
    </row>
    <row r="24" spans="1:7" s="12" customFormat="1" ht="40.15" customHeight="1" x14ac:dyDescent="0.25">
      <c r="A24" s="11" t="s">
        <v>31</v>
      </c>
      <c r="B24" s="57" t="s">
        <v>30</v>
      </c>
      <c r="C24" s="58"/>
      <c r="D24" s="59"/>
      <c r="E24" s="17"/>
      <c r="F24" s="16"/>
      <c r="G24" s="13"/>
    </row>
    <row r="25" spans="1:7" s="7" customFormat="1" ht="38.85" customHeight="1" x14ac:dyDescent="0.25">
      <c r="A25" s="11">
        <v>3</v>
      </c>
      <c r="B25" s="65" t="s">
        <v>29</v>
      </c>
      <c r="C25" s="66"/>
      <c r="D25" s="67"/>
      <c r="E25" s="10">
        <f>5-(E26+E27)</f>
        <v>5</v>
      </c>
      <c r="F25" s="14">
        <f>ROUND(5-(F26+F27),1)</f>
        <v>5</v>
      </c>
      <c r="G25" s="8"/>
    </row>
    <row r="26" spans="1:7" s="12" customFormat="1" ht="83.25" customHeight="1" x14ac:dyDescent="0.25">
      <c r="A26" s="11" t="s">
        <v>28</v>
      </c>
      <c r="B26" s="57" t="s">
        <v>27</v>
      </c>
      <c r="C26" s="58"/>
      <c r="D26" s="59"/>
      <c r="E26" s="17"/>
      <c r="F26" s="16"/>
      <c r="G26" s="13"/>
    </row>
    <row r="27" spans="1:7" s="12" customFormat="1" ht="57.6" customHeight="1" x14ac:dyDescent="0.25">
      <c r="A27" s="11" t="s">
        <v>26</v>
      </c>
      <c r="B27" s="57" t="s">
        <v>25</v>
      </c>
      <c r="C27" s="58"/>
      <c r="D27" s="59"/>
      <c r="E27" s="17"/>
      <c r="F27" s="16"/>
      <c r="G27" s="13"/>
    </row>
    <row r="28" spans="1:7" s="12" customFormat="1" ht="138" customHeight="1" x14ac:dyDescent="0.25">
      <c r="A28" s="18">
        <v>4</v>
      </c>
      <c r="B28" s="65" t="s">
        <v>24</v>
      </c>
      <c r="C28" s="66"/>
      <c r="D28" s="67"/>
      <c r="E28" s="10">
        <f>4-(E29+E30+E31)</f>
        <v>4</v>
      </c>
      <c r="F28" s="14">
        <f>ROUND(4-(F29+F30+F31),1)</f>
        <v>4</v>
      </c>
      <c r="G28" s="13"/>
    </row>
    <row r="29" spans="1:7" s="12" customFormat="1" ht="52.5" customHeight="1" x14ac:dyDescent="0.25">
      <c r="A29" s="11" t="s">
        <v>23</v>
      </c>
      <c r="B29" s="57" t="s">
        <v>22</v>
      </c>
      <c r="C29" s="58"/>
      <c r="D29" s="59"/>
      <c r="E29" s="17"/>
      <c r="F29" s="16"/>
      <c r="G29" s="13"/>
    </row>
    <row r="30" spans="1:7" s="12" customFormat="1" ht="49.5" customHeight="1" x14ac:dyDescent="0.25">
      <c r="A30" s="11" t="s">
        <v>21</v>
      </c>
      <c r="B30" s="57" t="s">
        <v>20</v>
      </c>
      <c r="C30" s="58"/>
      <c r="D30" s="59"/>
      <c r="E30" s="17"/>
      <c r="F30" s="16"/>
      <c r="G30" s="13"/>
    </row>
    <row r="31" spans="1:7" s="12" customFormat="1" ht="57" customHeight="1" x14ac:dyDescent="0.25">
      <c r="A31" s="11" t="s">
        <v>19</v>
      </c>
      <c r="B31" s="57" t="s">
        <v>18</v>
      </c>
      <c r="C31" s="58"/>
      <c r="D31" s="59"/>
      <c r="E31" s="17"/>
      <c r="F31" s="16"/>
      <c r="G31" s="13"/>
    </row>
    <row r="32" spans="1:7" s="12" customFormat="1" ht="31.35" customHeight="1" x14ac:dyDescent="0.25">
      <c r="A32" s="5" t="s">
        <v>17</v>
      </c>
      <c r="B32" s="68" t="s">
        <v>16</v>
      </c>
      <c r="C32" s="69"/>
      <c r="D32" s="70"/>
      <c r="E32" s="10">
        <f>E33+E35+E37+E39+E41+E43</f>
        <v>20</v>
      </c>
      <c r="F32" s="14">
        <f>ROUND(F33+F35+F37+F39+F41+F43,1)</f>
        <v>10</v>
      </c>
      <c r="G32" s="13"/>
    </row>
    <row r="33" spans="1:7" s="4" customFormat="1" ht="66.75" customHeight="1" x14ac:dyDescent="0.25">
      <c r="A33" s="11">
        <v>5</v>
      </c>
      <c r="B33" s="64" t="s">
        <v>15</v>
      </c>
      <c r="C33" s="64"/>
      <c r="D33" s="64"/>
      <c r="E33" s="10">
        <v>1</v>
      </c>
      <c r="F33" s="14">
        <f>IF(F34&gt;1,"1",F34)</f>
        <v>0</v>
      </c>
      <c r="G33" s="8"/>
    </row>
    <row r="34" spans="1:7" s="7" customFormat="1" ht="117" customHeight="1" x14ac:dyDescent="0.25">
      <c r="A34" s="11"/>
      <c r="B34" s="71" t="s">
        <v>14</v>
      </c>
      <c r="C34" s="71"/>
      <c r="D34" s="71"/>
      <c r="E34" s="10"/>
      <c r="F34" s="9"/>
      <c r="G34" s="8"/>
    </row>
    <row r="35" spans="1:7" s="12" customFormat="1" ht="30.75" customHeight="1" x14ac:dyDescent="0.25">
      <c r="A35" s="11">
        <v>6</v>
      </c>
      <c r="B35" s="65" t="s">
        <v>13</v>
      </c>
      <c r="C35" s="66"/>
      <c r="D35" s="67"/>
      <c r="E35" s="10">
        <v>2</v>
      </c>
      <c r="F35" s="14">
        <f>IF(F36&gt;2,"2",F36)</f>
        <v>0</v>
      </c>
      <c r="G35" s="15"/>
    </row>
    <row r="36" spans="1:7" s="12" customFormat="1" ht="48.2" customHeight="1" x14ac:dyDescent="0.25">
      <c r="A36" s="11"/>
      <c r="B36" s="72" t="s">
        <v>12</v>
      </c>
      <c r="C36" s="73"/>
      <c r="D36" s="74"/>
      <c r="E36" s="10"/>
      <c r="F36" s="9">
        <v>0</v>
      </c>
      <c r="G36" s="13"/>
    </row>
    <row r="37" spans="1:7" s="12" customFormat="1" ht="35.65" customHeight="1" x14ac:dyDescent="0.25">
      <c r="A37" s="11">
        <v>7</v>
      </c>
      <c r="B37" s="65" t="s">
        <v>11</v>
      </c>
      <c r="C37" s="66"/>
      <c r="D37" s="67"/>
      <c r="E37" s="10">
        <v>2</v>
      </c>
      <c r="F37" s="14">
        <f>IF(F38&gt;2,"2",F38)</f>
        <v>0</v>
      </c>
      <c r="G37" s="11"/>
    </row>
    <row r="38" spans="1:7" s="7" customFormat="1" ht="55.7" customHeight="1" x14ac:dyDescent="0.25">
      <c r="A38" s="11"/>
      <c r="B38" s="57" t="s">
        <v>10</v>
      </c>
      <c r="C38" s="58"/>
      <c r="D38" s="59"/>
      <c r="E38" s="10"/>
      <c r="F38" s="9">
        <v>0</v>
      </c>
      <c r="G38" s="8"/>
    </row>
    <row r="39" spans="1:7" s="12" customFormat="1" ht="40.700000000000003" customHeight="1" x14ac:dyDescent="0.25">
      <c r="A39" s="11">
        <v>8</v>
      </c>
      <c r="B39" s="65" t="s">
        <v>9</v>
      </c>
      <c r="C39" s="66"/>
      <c r="D39" s="67"/>
      <c r="E39" s="10">
        <v>2</v>
      </c>
      <c r="F39" s="14">
        <f>IF(F40&gt;2,"2",F40)</f>
        <v>2</v>
      </c>
      <c r="G39" s="13"/>
    </row>
    <row r="40" spans="1:7" s="12" customFormat="1" ht="66.75" customHeight="1" x14ac:dyDescent="0.25">
      <c r="A40" s="11"/>
      <c r="B40" s="57" t="s">
        <v>8</v>
      </c>
      <c r="C40" s="58"/>
      <c r="D40" s="59"/>
      <c r="E40" s="10"/>
      <c r="F40" s="9">
        <v>2</v>
      </c>
      <c r="G40" s="13"/>
    </row>
    <row r="41" spans="1:7" s="12" customFormat="1" ht="103.5" customHeight="1" x14ac:dyDescent="0.25">
      <c r="A41" s="11">
        <v>9</v>
      </c>
      <c r="B41" s="65" t="s">
        <v>7</v>
      </c>
      <c r="C41" s="66"/>
      <c r="D41" s="67"/>
      <c r="E41" s="10">
        <v>8</v>
      </c>
      <c r="F41" s="14" t="str">
        <f>IF(F42&gt;=8,"8",IF(F42&lt;8,"0"))</f>
        <v>8</v>
      </c>
      <c r="G41" s="13"/>
    </row>
    <row r="42" spans="1:7" s="12" customFormat="1" ht="118.5" customHeight="1" x14ac:dyDescent="0.25">
      <c r="A42" s="11"/>
      <c r="B42" s="57" t="s">
        <v>6</v>
      </c>
      <c r="C42" s="58"/>
      <c r="D42" s="59"/>
      <c r="E42" s="10"/>
      <c r="F42" s="9">
        <v>8</v>
      </c>
      <c r="G42" s="13"/>
    </row>
    <row r="43" spans="1:7" s="12" customFormat="1" ht="38.25" customHeight="1" x14ac:dyDescent="0.25">
      <c r="A43" s="11">
        <v>10</v>
      </c>
      <c r="B43" s="65" t="s">
        <v>5</v>
      </c>
      <c r="C43" s="66"/>
      <c r="D43" s="67"/>
      <c r="E43" s="10">
        <v>5</v>
      </c>
      <c r="F43" s="14">
        <f>IF(F44&gt;5,"5",F44)</f>
        <v>0</v>
      </c>
      <c r="G43" s="13"/>
    </row>
    <row r="44" spans="1:7" s="7" customFormat="1" ht="138.75" customHeight="1" x14ac:dyDescent="0.25">
      <c r="A44" s="11"/>
      <c r="B44" s="57" t="s">
        <v>4</v>
      </c>
      <c r="C44" s="58"/>
      <c r="D44" s="59"/>
      <c r="E44" s="10"/>
      <c r="F44" s="9">
        <v>0</v>
      </c>
      <c r="G44" s="8"/>
    </row>
    <row r="45" spans="1:7" s="4" customFormat="1" ht="24.75" customHeight="1" x14ac:dyDescent="0.25">
      <c r="A45" s="5"/>
      <c r="B45" s="76" t="s">
        <v>3</v>
      </c>
      <c r="C45" s="77"/>
      <c r="D45" s="78"/>
      <c r="E45" s="6">
        <f>E14+E32</f>
        <v>40</v>
      </c>
      <c r="F45" s="6">
        <f>F14+F32</f>
        <v>30</v>
      </c>
      <c r="G45" s="5"/>
    </row>
    <row r="46" spans="1:7" ht="9.75" customHeight="1" x14ac:dyDescent="0.25">
      <c r="C46" s="3"/>
      <c r="D46" s="3"/>
    </row>
    <row r="47" spans="1:7" ht="27.75" customHeight="1" x14ac:dyDescent="0.25">
      <c r="B47" s="79" t="s">
        <v>2</v>
      </c>
      <c r="C47" s="79"/>
      <c r="D47" s="79"/>
      <c r="E47" s="79"/>
    </row>
    <row r="48" spans="1:7" ht="78.400000000000006" customHeight="1" x14ac:dyDescent="0.25">
      <c r="A48" s="80"/>
      <c r="B48" s="80"/>
      <c r="C48" s="80"/>
      <c r="D48" s="80"/>
      <c r="E48" s="80"/>
      <c r="F48" s="80"/>
      <c r="G48" s="80"/>
    </row>
    <row r="49" spans="4:7" s="4" customFormat="1" ht="20.25" customHeight="1" x14ac:dyDescent="0.25">
      <c r="D49" s="81" t="s">
        <v>90</v>
      </c>
      <c r="E49" s="81"/>
      <c r="F49" s="81"/>
      <c r="G49" s="81"/>
    </row>
    <row r="50" spans="4:7" ht="16.5" x14ac:dyDescent="0.25">
      <c r="D50" s="52" t="s">
        <v>1</v>
      </c>
      <c r="E50" s="52"/>
      <c r="F50" s="52"/>
      <c r="G50" s="52"/>
    </row>
    <row r="51" spans="4:7" x14ac:dyDescent="0.25">
      <c r="D51" s="55" t="s">
        <v>0</v>
      </c>
      <c r="E51" s="55"/>
      <c r="F51" s="55"/>
      <c r="G51" s="55"/>
    </row>
    <row r="55" spans="4:7" ht="16.5" x14ac:dyDescent="0.25">
      <c r="D55" s="52" t="s">
        <v>85</v>
      </c>
      <c r="E55" s="52"/>
      <c r="F55" s="52"/>
      <c r="G55" s="52"/>
    </row>
    <row r="57" spans="4:7" x14ac:dyDescent="0.25">
      <c r="D57" s="75"/>
      <c r="E57" s="75"/>
      <c r="F57" s="75"/>
      <c r="G57" s="75"/>
    </row>
  </sheetData>
  <sheetProtection password="E795" sheet="1" formatCells="0" formatColumns="0" formatRows="0" insertColumns="0" insertRows="0" insertHyperlinks="0" deleteColumns="0" deleteRows="0" sort="0" autoFilter="0" pivotTables="0"/>
  <mergeCells count="50">
    <mergeCell ref="B15:D15"/>
    <mergeCell ref="B13:D13"/>
    <mergeCell ref="A2:C2"/>
    <mergeCell ref="D2:G2"/>
    <mergeCell ref="A3:B3"/>
    <mergeCell ref="A5:G5"/>
    <mergeCell ref="A6:G6"/>
    <mergeCell ref="B7:G7"/>
    <mergeCell ref="B8:G8"/>
    <mergeCell ref="B9:G9"/>
    <mergeCell ref="B10:G10"/>
    <mergeCell ref="B12:D12"/>
    <mergeCell ref="B14:D14"/>
    <mergeCell ref="B27:D27"/>
    <mergeCell ref="B16:D16"/>
    <mergeCell ref="B17:D17"/>
    <mergeCell ref="B18:D18"/>
    <mergeCell ref="B19:D19"/>
    <mergeCell ref="B20:D20"/>
    <mergeCell ref="B21:D21"/>
    <mergeCell ref="B22:D22"/>
    <mergeCell ref="B23:D23"/>
    <mergeCell ref="B24:D24"/>
    <mergeCell ref="B25:D25"/>
    <mergeCell ref="B26:D26"/>
    <mergeCell ref="B39:D39"/>
    <mergeCell ref="B28:D28"/>
    <mergeCell ref="B29:D29"/>
    <mergeCell ref="B30:D30"/>
    <mergeCell ref="B31:D31"/>
    <mergeCell ref="B32:D32"/>
    <mergeCell ref="B33:D33"/>
    <mergeCell ref="B34:D34"/>
    <mergeCell ref="B35:D35"/>
    <mergeCell ref="B36:D36"/>
    <mergeCell ref="B37:D37"/>
    <mergeCell ref="B38:D38"/>
    <mergeCell ref="B40:D40"/>
    <mergeCell ref="B41:D41"/>
    <mergeCell ref="B42:D42"/>
    <mergeCell ref="B43:D43"/>
    <mergeCell ref="B44:D44"/>
    <mergeCell ref="D50:G50"/>
    <mergeCell ref="D51:G51"/>
    <mergeCell ref="D57:G57"/>
    <mergeCell ref="B45:D45"/>
    <mergeCell ref="B47:E47"/>
    <mergeCell ref="A48:G48"/>
    <mergeCell ref="D49:G49"/>
    <mergeCell ref="D55:G55"/>
  </mergeCells>
  <pageMargins left="0.32" right="0.3" top="0.37" bottom="0.34" header="0.2" footer="0.21"/>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44" zoomScale="85" zoomScaleNormal="85" workbookViewId="0">
      <selection activeCell="J48" sqref="J48"/>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62</v>
      </c>
    </row>
    <row r="2" spans="1:7" s="29" customFormat="1" ht="48.75" customHeight="1" x14ac:dyDescent="0.25">
      <c r="A2" s="52" t="s">
        <v>61</v>
      </c>
      <c r="B2" s="52"/>
      <c r="C2" s="52"/>
      <c r="D2" s="52" t="s">
        <v>60</v>
      </c>
      <c r="E2" s="52"/>
      <c r="F2" s="52"/>
      <c r="G2" s="52"/>
    </row>
    <row r="3" spans="1:7" s="29" customFormat="1" ht="8.25" customHeight="1" x14ac:dyDescent="0.25">
      <c r="A3" s="53"/>
      <c r="B3" s="53"/>
      <c r="D3" s="27"/>
      <c r="E3" s="27"/>
      <c r="F3" s="28"/>
      <c r="G3" s="27"/>
    </row>
    <row r="4" spans="1:7" s="29" customFormat="1" ht="8.25" customHeight="1" x14ac:dyDescent="0.25">
      <c r="D4" s="27"/>
      <c r="E4" s="27"/>
      <c r="F4" s="28"/>
      <c r="G4" s="27"/>
    </row>
    <row r="5" spans="1:7" ht="38.25" customHeight="1" x14ac:dyDescent="0.25">
      <c r="A5" s="54" t="s">
        <v>89</v>
      </c>
      <c r="B5" s="54"/>
      <c r="C5" s="54"/>
      <c r="D5" s="54"/>
      <c r="E5" s="54"/>
      <c r="F5" s="54"/>
      <c r="G5" s="54"/>
    </row>
    <row r="6" spans="1:7" ht="9.75" customHeight="1" x14ac:dyDescent="0.25">
      <c r="A6" s="55"/>
      <c r="B6" s="56"/>
      <c r="C6" s="56"/>
      <c r="D6" s="56"/>
      <c r="E6" s="56"/>
      <c r="F6" s="56"/>
      <c r="G6" s="56"/>
    </row>
    <row r="7" spans="1:7" s="25" customFormat="1" ht="21.75" customHeight="1" x14ac:dyDescent="0.25">
      <c r="B7" s="51" t="s">
        <v>77</v>
      </c>
      <c r="C7" s="51"/>
      <c r="D7" s="51"/>
      <c r="E7" s="51"/>
      <c r="F7" s="51"/>
      <c r="G7" s="51"/>
    </row>
    <row r="8" spans="1:7" s="25" customFormat="1" ht="21.75" customHeight="1" x14ac:dyDescent="0.25">
      <c r="B8" s="51" t="s">
        <v>64</v>
      </c>
      <c r="C8" s="51"/>
      <c r="D8" s="51"/>
      <c r="E8" s="51"/>
      <c r="F8" s="51"/>
      <c r="G8" s="51"/>
    </row>
    <row r="9" spans="1:7" s="25" customFormat="1" ht="21.75" customHeight="1" x14ac:dyDescent="0.25">
      <c r="B9" s="51" t="s">
        <v>65</v>
      </c>
      <c r="C9" s="51"/>
      <c r="D9" s="51"/>
      <c r="E9" s="51"/>
      <c r="F9" s="51"/>
      <c r="G9" s="51"/>
    </row>
    <row r="10" spans="1:7" s="25" customFormat="1" ht="21.75" customHeight="1" x14ac:dyDescent="0.25">
      <c r="B10" s="51" t="s">
        <v>78</v>
      </c>
      <c r="C10" s="51"/>
      <c r="D10" s="51"/>
      <c r="E10" s="51"/>
      <c r="F10" s="51"/>
      <c r="G10" s="51"/>
    </row>
    <row r="11" spans="1:7" ht="12.75" customHeight="1" x14ac:dyDescent="0.25"/>
    <row r="12" spans="1:7" s="29" customFormat="1" ht="58.5" customHeight="1" x14ac:dyDescent="0.25">
      <c r="A12" s="24" t="s">
        <v>59</v>
      </c>
      <c r="B12" s="60" t="s">
        <v>58</v>
      </c>
      <c r="C12" s="60"/>
      <c r="D12" s="60"/>
      <c r="E12" s="24" t="s">
        <v>57</v>
      </c>
      <c r="F12" s="23" t="s">
        <v>56</v>
      </c>
      <c r="G12" s="24" t="s">
        <v>55</v>
      </c>
    </row>
    <row r="13" spans="1:7" s="29" customFormat="1" ht="12" customHeight="1" x14ac:dyDescent="0.25">
      <c r="A13" s="22" t="s">
        <v>54</v>
      </c>
      <c r="B13" s="61" t="s">
        <v>53</v>
      </c>
      <c r="C13" s="62"/>
      <c r="D13" s="63"/>
      <c r="E13" s="22" t="s">
        <v>52</v>
      </c>
      <c r="F13" s="22" t="s">
        <v>51</v>
      </c>
      <c r="G13" s="22" t="s">
        <v>50</v>
      </c>
    </row>
    <row r="14" spans="1:7" s="29" customFormat="1" ht="87.6" customHeight="1" x14ac:dyDescent="0.25">
      <c r="A14" s="24" t="s">
        <v>49</v>
      </c>
      <c r="B14" s="64" t="s">
        <v>48</v>
      </c>
      <c r="C14" s="64"/>
      <c r="D14" s="64"/>
      <c r="E14" s="10">
        <f>E15+E19+E25+E28</f>
        <v>20</v>
      </c>
      <c r="F14" s="14">
        <f>ROUND(F15+F19+F25+F28,1)</f>
        <v>20</v>
      </c>
      <c r="G14" s="8"/>
    </row>
    <row r="15" spans="1:7" s="7" customFormat="1" ht="33.950000000000003" customHeight="1" x14ac:dyDescent="0.25">
      <c r="A15" s="11">
        <v>1</v>
      </c>
      <c r="B15" s="64" t="s">
        <v>47</v>
      </c>
      <c r="C15" s="64"/>
      <c r="D15" s="64"/>
      <c r="E15" s="10">
        <f>5-(E16+E17+E18)</f>
        <v>5</v>
      </c>
      <c r="F15" s="14">
        <f>ROUND(5-(F16+F17+F18),1)</f>
        <v>5</v>
      </c>
      <c r="G15" s="8"/>
    </row>
    <row r="16" spans="1:7" s="7" customFormat="1" ht="122.25" customHeight="1" x14ac:dyDescent="0.25">
      <c r="A16" s="11" t="s">
        <v>46</v>
      </c>
      <c r="B16" s="57" t="s">
        <v>45</v>
      </c>
      <c r="C16" s="58"/>
      <c r="D16" s="59"/>
      <c r="E16" s="17"/>
      <c r="F16" s="16"/>
      <c r="G16" s="11"/>
    </row>
    <row r="17" spans="1:7" s="12" customFormat="1" ht="105.75" customHeight="1" x14ac:dyDescent="0.25">
      <c r="A17" s="11" t="s">
        <v>44</v>
      </c>
      <c r="B17" s="57" t="s">
        <v>43</v>
      </c>
      <c r="C17" s="58"/>
      <c r="D17" s="59"/>
      <c r="E17" s="17"/>
      <c r="F17" s="16"/>
      <c r="G17" s="13"/>
    </row>
    <row r="18" spans="1:7" s="12" customFormat="1" ht="77.25" customHeight="1" x14ac:dyDescent="0.25">
      <c r="A18" s="11" t="s">
        <v>42</v>
      </c>
      <c r="B18" s="57" t="s">
        <v>41</v>
      </c>
      <c r="C18" s="58"/>
      <c r="D18" s="59"/>
      <c r="E18" s="17"/>
      <c r="F18" s="16"/>
      <c r="G18" s="11"/>
    </row>
    <row r="19" spans="1:7" s="12" customFormat="1" ht="48.95" customHeight="1" x14ac:dyDescent="0.25">
      <c r="A19" s="11">
        <v>2</v>
      </c>
      <c r="B19" s="65" t="s">
        <v>40</v>
      </c>
      <c r="C19" s="66"/>
      <c r="D19" s="67"/>
      <c r="E19" s="10">
        <f>6-(E20+E21+E22+E23+E24)</f>
        <v>6</v>
      </c>
      <c r="F19" s="14">
        <f>ROUND(6-(F20+F21+F22+F23+F24),1)</f>
        <v>6</v>
      </c>
      <c r="G19" s="13"/>
    </row>
    <row r="20" spans="1:7" s="12" customFormat="1" ht="35.1" customHeight="1" x14ac:dyDescent="0.25">
      <c r="A20" s="16" t="s">
        <v>39</v>
      </c>
      <c r="B20" s="57" t="s">
        <v>38</v>
      </c>
      <c r="C20" s="58"/>
      <c r="D20" s="59"/>
      <c r="E20" s="21"/>
      <c r="F20" s="16"/>
      <c r="G20" s="13"/>
    </row>
    <row r="21" spans="1:7" s="12" customFormat="1" ht="38.25" customHeight="1" x14ac:dyDescent="0.25">
      <c r="A21" s="16" t="s">
        <v>37</v>
      </c>
      <c r="B21" s="57" t="s">
        <v>36</v>
      </c>
      <c r="C21" s="58"/>
      <c r="D21" s="59"/>
      <c r="E21" s="21"/>
      <c r="F21" s="16"/>
      <c r="G21" s="20"/>
    </row>
    <row r="22" spans="1:7" s="12" customFormat="1" ht="48.75" customHeight="1" x14ac:dyDescent="0.25">
      <c r="A22" s="11" t="s">
        <v>35</v>
      </c>
      <c r="B22" s="57" t="s">
        <v>34</v>
      </c>
      <c r="C22" s="58"/>
      <c r="D22" s="59"/>
      <c r="E22" s="17"/>
      <c r="F22" s="16"/>
      <c r="G22" s="19"/>
    </row>
    <row r="23" spans="1:7" s="12" customFormat="1" ht="48.2" customHeight="1" x14ac:dyDescent="0.25">
      <c r="A23" s="11" t="s">
        <v>33</v>
      </c>
      <c r="B23" s="57" t="s">
        <v>32</v>
      </c>
      <c r="C23" s="58"/>
      <c r="D23" s="59"/>
      <c r="E23" s="17"/>
      <c r="F23" s="16"/>
      <c r="G23" s="19"/>
    </row>
    <row r="24" spans="1:7" s="12" customFormat="1" ht="40.15" customHeight="1" x14ac:dyDescent="0.25">
      <c r="A24" s="11" t="s">
        <v>31</v>
      </c>
      <c r="B24" s="57" t="s">
        <v>30</v>
      </c>
      <c r="C24" s="58"/>
      <c r="D24" s="59"/>
      <c r="E24" s="17"/>
      <c r="F24" s="16"/>
      <c r="G24" s="13"/>
    </row>
    <row r="25" spans="1:7" s="7" customFormat="1" ht="38.85" customHeight="1" x14ac:dyDescent="0.25">
      <c r="A25" s="11">
        <v>3</v>
      </c>
      <c r="B25" s="65" t="s">
        <v>29</v>
      </c>
      <c r="C25" s="66"/>
      <c r="D25" s="67"/>
      <c r="E25" s="10">
        <f>5-(E26+E27)</f>
        <v>5</v>
      </c>
      <c r="F25" s="14">
        <f>ROUND(5-(F26+F27),1)</f>
        <v>5</v>
      </c>
      <c r="G25" s="8"/>
    </row>
    <row r="26" spans="1:7" s="12" customFormat="1" ht="83.25" customHeight="1" x14ac:dyDescent="0.25">
      <c r="A26" s="11" t="s">
        <v>28</v>
      </c>
      <c r="B26" s="57" t="s">
        <v>27</v>
      </c>
      <c r="C26" s="58"/>
      <c r="D26" s="59"/>
      <c r="E26" s="17"/>
      <c r="F26" s="16"/>
      <c r="G26" s="13"/>
    </row>
    <row r="27" spans="1:7" s="12" customFormat="1" ht="57.6" customHeight="1" x14ac:dyDescent="0.25">
      <c r="A27" s="11" t="s">
        <v>26</v>
      </c>
      <c r="B27" s="57" t="s">
        <v>25</v>
      </c>
      <c r="C27" s="58"/>
      <c r="D27" s="59"/>
      <c r="E27" s="17"/>
      <c r="F27" s="16"/>
      <c r="G27" s="13"/>
    </row>
    <row r="28" spans="1:7" s="12" customFormat="1" ht="138" customHeight="1" x14ac:dyDescent="0.25">
      <c r="A28" s="18">
        <v>4</v>
      </c>
      <c r="B28" s="65" t="s">
        <v>24</v>
      </c>
      <c r="C28" s="66"/>
      <c r="D28" s="67"/>
      <c r="E28" s="10">
        <f>4-(E29+E30+E31)</f>
        <v>4</v>
      </c>
      <c r="F28" s="14">
        <f>ROUND(4-(F29+F30+F31),1)</f>
        <v>4</v>
      </c>
      <c r="G28" s="13"/>
    </row>
    <row r="29" spans="1:7" s="12" customFormat="1" ht="52.5" customHeight="1" x14ac:dyDescent="0.25">
      <c r="A29" s="11" t="s">
        <v>23</v>
      </c>
      <c r="B29" s="57" t="s">
        <v>22</v>
      </c>
      <c r="C29" s="58"/>
      <c r="D29" s="59"/>
      <c r="E29" s="17"/>
      <c r="F29" s="16"/>
      <c r="G29" s="13"/>
    </row>
    <row r="30" spans="1:7" s="12" customFormat="1" ht="49.5" customHeight="1" x14ac:dyDescent="0.25">
      <c r="A30" s="11" t="s">
        <v>21</v>
      </c>
      <c r="B30" s="57" t="s">
        <v>20</v>
      </c>
      <c r="C30" s="58"/>
      <c r="D30" s="59"/>
      <c r="E30" s="17"/>
      <c r="F30" s="16"/>
      <c r="G30" s="13"/>
    </row>
    <row r="31" spans="1:7" s="12" customFormat="1" ht="57" customHeight="1" x14ac:dyDescent="0.25">
      <c r="A31" s="11" t="s">
        <v>19</v>
      </c>
      <c r="B31" s="57" t="s">
        <v>18</v>
      </c>
      <c r="C31" s="58"/>
      <c r="D31" s="59"/>
      <c r="E31" s="17"/>
      <c r="F31" s="16"/>
      <c r="G31" s="13"/>
    </row>
    <row r="32" spans="1:7" s="12" customFormat="1" ht="31.35" customHeight="1" x14ac:dyDescent="0.25">
      <c r="A32" s="24" t="s">
        <v>17</v>
      </c>
      <c r="B32" s="68" t="s">
        <v>16</v>
      </c>
      <c r="C32" s="69"/>
      <c r="D32" s="70"/>
      <c r="E32" s="10">
        <f>E33+E35+E37+E39+E41+E43</f>
        <v>20</v>
      </c>
      <c r="F32" s="14">
        <f>ROUND(F33+F35+F37+F39+F41+F43,1)</f>
        <v>11</v>
      </c>
      <c r="G32" s="13"/>
    </row>
    <row r="33" spans="1:7" s="29" customFormat="1" ht="66.75" customHeight="1" x14ac:dyDescent="0.25">
      <c r="A33" s="11">
        <v>5</v>
      </c>
      <c r="B33" s="64" t="s">
        <v>15</v>
      </c>
      <c r="C33" s="64"/>
      <c r="D33" s="64"/>
      <c r="E33" s="10">
        <v>1</v>
      </c>
      <c r="F33" s="14">
        <f>IF(F34&gt;1,"1",F34)</f>
        <v>0</v>
      </c>
      <c r="G33" s="8"/>
    </row>
    <row r="34" spans="1:7" s="7" customFormat="1" ht="117" customHeight="1" x14ac:dyDescent="0.25">
      <c r="A34" s="11"/>
      <c r="B34" s="71" t="s">
        <v>14</v>
      </c>
      <c r="C34" s="71"/>
      <c r="D34" s="71"/>
      <c r="E34" s="10"/>
      <c r="F34" s="9"/>
      <c r="G34" s="8"/>
    </row>
    <row r="35" spans="1:7" s="12" customFormat="1" ht="30.75" customHeight="1" x14ac:dyDescent="0.25">
      <c r="A35" s="11">
        <v>6</v>
      </c>
      <c r="B35" s="65" t="s">
        <v>13</v>
      </c>
      <c r="C35" s="66"/>
      <c r="D35" s="67"/>
      <c r="E35" s="10">
        <v>2</v>
      </c>
      <c r="F35" s="14">
        <f>IF(F36&gt;2,"2",F36)</f>
        <v>0</v>
      </c>
      <c r="G35" s="15"/>
    </row>
    <row r="36" spans="1:7" s="12" customFormat="1" ht="48.2" customHeight="1" x14ac:dyDescent="0.25">
      <c r="A36" s="11"/>
      <c r="B36" s="72" t="s">
        <v>12</v>
      </c>
      <c r="C36" s="73"/>
      <c r="D36" s="74"/>
      <c r="E36" s="10"/>
      <c r="F36" s="9">
        <v>0</v>
      </c>
      <c r="G36" s="13"/>
    </row>
    <row r="37" spans="1:7" s="12" customFormat="1" ht="35.65" customHeight="1" x14ac:dyDescent="0.25">
      <c r="A37" s="11">
        <v>7</v>
      </c>
      <c r="B37" s="65" t="s">
        <v>11</v>
      </c>
      <c r="C37" s="66"/>
      <c r="D37" s="67"/>
      <c r="E37" s="10">
        <v>2</v>
      </c>
      <c r="F37" s="14">
        <f>IF(F38&gt;2,"2",F38)</f>
        <v>1</v>
      </c>
      <c r="G37" s="11"/>
    </row>
    <row r="38" spans="1:7" s="7" customFormat="1" ht="55.7" customHeight="1" x14ac:dyDescent="0.25">
      <c r="A38" s="11"/>
      <c r="B38" s="57" t="s">
        <v>10</v>
      </c>
      <c r="C38" s="58"/>
      <c r="D38" s="59"/>
      <c r="E38" s="10"/>
      <c r="F38" s="9">
        <v>1</v>
      </c>
      <c r="G38" s="8"/>
    </row>
    <row r="39" spans="1:7" s="12" customFormat="1" ht="40.700000000000003" customHeight="1" x14ac:dyDescent="0.25">
      <c r="A39" s="11">
        <v>8</v>
      </c>
      <c r="B39" s="65" t="s">
        <v>9</v>
      </c>
      <c r="C39" s="66"/>
      <c r="D39" s="67"/>
      <c r="E39" s="10">
        <v>2</v>
      </c>
      <c r="F39" s="14">
        <f>IF(F40&gt;2,"2",F40)</f>
        <v>2</v>
      </c>
      <c r="G39" s="13"/>
    </row>
    <row r="40" spans="1:7" s="12" customFormat="1" ht="66.75" customHeight="1" x14ac:dyDescent="0.25">
      <c r="A40" s="11"/>
      <c r="B40" s="57" t="s">
        <v>8</v>
      </c>
      <c r="C40" s="58"/>
      <c r="D40" s="59"/>
      <c r="E40" s="10"/>
      <c r="F40" s="9">
        <v>2</v>
      </c>
      <c r="G40" s="13"/>
    </row>
    <row r="41" spans="1:7" s="12" customFormat="1" ht="103.5" customHeight="1" x14ac:dyDescent="0.25">
      <c r="A41" s="11">
        <v>9</v>
      </c>
      <c r="B41" s="65" t="s">
        <v>7</v>
      </c>
      <c r="C41" s="66"/>
      <c r="D41" s="67"/>
      <c r="E41" s="10">
        <v>8</v>
      </c>
      <c r="F41" s="14" t="str">
        <f>IF(F42&gt;=8,"8",IF(F42&lt;8,"0"))</f>
        <v>8</v>
      </c>
      <c r="G41" s="13"/>
    </row>
    <row r="42" spans="1:7" s="12" customFormat="1" ht="118.5" customHeight="1" x14ac:dyDescent="0.25">
      <c r="A42" s="11"/>
      <c r="B42" s="57" t="s">
        <v>6</v>
      </c>
      <c r="C42" s="58"/>
      <c r="D42" s="59"/>
      <c r="E42" s="10"/>
      <c r="F42" s="9">
        <v>8</v>
      </c>
      <c r="G42" s="13"/>
    </row>
    <row r="43" spans="1:7" s="12" customFormat="1" ht="38.25" customHeight="1" x14ac:dyDescent="0.25">
      <c r="A43" s="11">
        <v>10</v>
      </c>
      <c r="B43" s="65" t="s">
        <v>5</v>
      </c>
      <c r="C43" s="66"/>
      <c r="D43" s="67"/>
      <c r="E43" s="10">
        <v>5</v>
      </c>
      <c r="F43" s="14">
        <f>IF(F44&gt;5,"5",F44)</f>
        <v>0</v>
      </c>
      <c r="G43" s="13"/>
    </row>
    <row r="44" spans="1:7" s="7" customFormat="1" ht="138.75" customHeight="1" x14ac:dyDescent="0.25">
      <c r="A44" s="11"/>
      <c r="B44" s="57" t="s">
        <v>4</v>
      </c>
      <c r="C44" s="58"/>
      <c r="D44" s="59"/>
      <c r="E44" s="10"/>
      <c r="F44" s="9">
        <v>0</v>
      </c>
      <c r="G44" s="8"/>
    </row>
    <row r="45" spans="1:7" s="29" customFormat="1" ht="24.75" customHeight="1" x14ac:dyDescent="0.25">
      <c r="A45" s="24"/>
      <c r="B45" s="76" t="s">
        <v>3</v>
      </c>
      <c r="C45" s="77"/>
      <c r="D45" s="78"/>
      <c r="E45" s="6">
        <f>E14+E32</f>
        <v>40</v>
      </c>
      <c r="F45" s="6">
        <f>F14+F32</f>
        <v>31</v>
      </c>
      <c r="G45" s="24"/>
    </row>
    <row r="46" spans="1:7" ht="9.75" customHeight="1" x14ac:dyDescent="0.25">
      <c r="C46" s="3"/>
      <c r="D46" s="3"/>
    </row>
    <row r="47" spans="1:7" ht="27.75" customHeight="1" x14ac:dyDescent="0.25">
      <c r="B47" s="79" t="s">
        <v>2</v>
      </c>
      <c r="C47" s="79"/>
      <c r="D47" s="79"/>
      <c r="E47" s="79"/>
    </row>
    <row r="48" spans="1:7" ht="78.400000000000006" customHeight="1" x14ac:dyDescent="0.25">
      <c r="A48" s="80"/>
      <c r="B48" s="80"/>
      <c r="C48" s="80"/>
      <c r="D48" s="80"/>
      <c r="E48" s="80"/>
      <c r="F48" s="80"/>
      <c r="G48" s="80"/>
    </row>
    <row r="49" spans="4:7" s="29" customFormat="1" ht="20.25" customHeight="1" x14ac:dyDescent="0.25">
      <c r="D49" s="81" t="s">
        <v>90</v>
      </c>
      <c r="E49" s="81"/>
      <c r="F49" s="81"/>
      <c r="G49" s="81"/>
    </row>
    <row r="50" spans="4:7" ht="16.5" x14ac:dyDescent="0.25">
      <c r="D50" s="52" t="s">
        <v>1</v>
      </c>
      <c r="E50" s="52"/>
      <c r="F50" s="52"/>
      <c r="G50" s="52"/>
    </row>
    <row r="51" spans="4:7" x14ac:dyDescent="0.25">
      <c r="D51" s="55" t="s">
        <v>0</v>
      </c>
      <c r="E51" s="55"/>
      <c r="F51" s="55"/>
      <c r="G51" s="55"/>
    </row>
    <row r="57" spans="4:7" x14ac:dyDescent="0.25">
      <c r="D57" s="75"/>
      <c r="E57" s="75"/>
      <c r="F57" s="75"/>
      <c r="G57" s="75"/>
    </row>
  </sheetData>
  <sheetProtection password="E795" sheet="1" formatCells="0" formatColumns="0" formatRows="0" insertColumns="0" insertRows="0" insertHyperlinks="0" deleteColumns="0" deleteRows="0" sort="0" autoFilter="0" pivotTables="0"/>
  <mergeCells count="49">
    <mergeCell ref="D57:G57"/>
    <mergeCell ref="B45:D45"/>
    <mergeCell ref="B47:E47"/>
    <mergeCell ref="A48:G48"/>
    <mergeCell ref="D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ageMargins left="0.32" right="0.3" top="0.37" bottom="0.34" header="0.2" footer="0.21"/>
  <pageSetup paperSize="9" orientation="portrait"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zoomScale="85" zoomScaleNormal="85" workbookViewId="0">
      <selection activeCell="M12" sqref="M12"/>
    </sheetView>
  </sheetViews>
  <sheetFormatPr defaultRowHeight="15.75" x14ac:dyDescent="0.25"/>
  <cols>
    <col min="1" max="1" width="5.42578125" style="44" bestFit="1" customWidth="1"/>
    <col min="2" max="2" width="27.140625" style="3" customWidth="1"/>
    <col min="3" max="3" width="12.42578125" style="44" customWidth="1"/>
    <col min="4" max="4" width="13.5703125" style="44" customWidth="1"/>
    <col min="5" max="5" width="11.28515625" style="44" customWidth="1"/>
    <col min="6" max="6" width="15.140625" style="2" customWidth="1"/>
    <col min="7" max="7" width="16.85546875" style="44" customWidth="1"/>
    <col min="8" max="16384" width="9.140625" style="44"/>
  </cols>
  <sheetData>
    <row r="1" spans="1:7" x14ac:dyDescent="0.25">
      <c r="G1" s="30" t="s">
        <v>62</v>
      </c>
    </row>
    <row r="2" spans="1:7" s="43" customFormat="1" ht="48.75" customHeight="1" x14ac:dyDescent="0.25">
      <c r="A2" s="52" t="s">
        <v>61</v>
      </c>
      <c r="B2" s="52"/>
      <c r="C2" s="52"/>
      <c r="D2" s="52" t="s">
        <v>60</v>
      </c>
      <c r="E2" s="52"/>
      <c r="F2" s="52"/>
      <c r="G2" s="52"/>
    </row>
    <row r="3" spans="1:7" s="43" customFormat="1" ht="8.25" customHeight="1" x14ac:dyDescent="0.25">
      <c r="A3" s="53"/>
      <c r="B3" s="53"/>
      <c r="D3" s="27"/>
      <c r="E3" s="27"/>
      <c r="F3" s="28"/>
      <c r="G3" s="27"/>
    </row>
    <row r="4" spans="1:7" s="43" customFormat="1" ht="8.25" customHeight="1" x14ac:dyDescent="0.25">
      <c r="D4" s="27"/>
      <c r="E4" s="27"/>
      <c r="F4" s="28"/>
      <c r="G4" s="27"/>
    </row>
    <row r="5" spans="1:7" ht="38.25" customHeight="1" x14ac:dyDescent="0.25">
      <c r="A5" s="54" t="s">
        <v>89</v>
      </c>
      <c r="B5" s="54"/>
      <c r="C5" s="54"/>
      <c r="D5" s="54"/>
      <c r="E5" s="54"/>
      <c r="F5" s="54"/>
      <c r="G5" s="54"/>
    </row>
    <row r="6" spans="1:7" ht="9.75" customHeight="1" x14ac:dyDescent="0.25">
      <c r="A6" s="55"/>
      <c r="B6" s="56"/>
      <c r="C6" s="56"/>
      <c r="D6" s="56"/>
      <c r="E6" s="56"/>
      <c r="F6" s="56"/>
      <c r="G6" s="56"/>
    </row>
    <row r="7" spans="1:7" s="46" customFormat="1" ht="21.75" customHeight="1" x14ac:dyDescent="0.25">
      <c r="B7" s="51" t="s">
        <v>88</v>
      </c>
      <c r="C7" s="51"/>
      <c r="D7" s="51"/>
      <c r="E7" s="51"/>
      <c r="F7" s="51"/>
      <c r="G7" s="51"/>
    </row>
    <row r="8" spans="1:7" s="46" customFormat="1" ht="21.75" customHeight="1" x14ac:dyDescent="0.25">
      <c r="B8" s="51" t="s">
        <v>64</v>
      </c>
      <c r="C8" s="51"/>
      <c r="D8" s="51"/>
      <c r="E8" s="51"/>
      <c r="F8" s="51"/>
      <c r="G8" s="51"/>
    </row>
    <row r="9" spans="1:7" s="46" customFormat="1" ht="21.75" customHeight="1" x14ac:dyDescent="0.25">
      <c r="B9" s="51" t="s">
        <v>65</v>
      </c>
      <c r="C9" s="51"/>
      <c r="D9" s="51"/>
      <c r="E9" s="51"/>
      <c r="F9" s="51"/>
      <c r="G9" s="51"/>
    </row>
    <row r="10" spans="1:7" s="46" customFormat="1" ht="21.75" customHeight="1" x14ac:dyDescent="0.25">
      <c r="B10" s="51" t="s">
        <v>83</v>
      </c>
      <c r="C10" s="51"/>
      <c r="D10" s="51"/>
      <c r="E10" s="51"/>
      <c r="F10" s="51"/>
      <c r="G10" s="51"/>
    </row>
    <row r="11" spans="1:7" ht="12.75" customHeight="1" x14ac:dyDescent="0.25"/>
    <row r="12" spans="1:7" s="43" customFormat="1" ht="58.5" customHeight="1" x14ac:dyDescent="0.25">
      <c r="A12" s="45" t="s">
        <v>59</v>
      </c>
      <c r="B12" s="60" t="s">
        <v>58</v>
      </c>
      <c r="C12" s="60"/>
      <c r="D12" s="60"/>
      <c r="E12" s="45" t="s">
        <v>57</v>
      </c>
      <c r="F12" s="23" t="s">
        <v>56</v>
      </c>
      <c r="G12" s="45" t="s">
        <v>55</v>
      </c>
    </row>
    <row r="13" spans="1:7" s="43" customFormat="1" ht="12" customHeight="1" x14ac:dyDescent="0.25">
      <c r="A13" s="22" t="s">
        <v>54</v>
      </c>
      <c r="B13" s="61" t="s">
        <v>53</v>
      </c>
      <c r="C13" s="62"/>
      <c r="D13" s="63"/>
      <c r="E13" s="22" t="s">
        <v>52</v>
      </c>
      <c r="F13" s="22" t="s">
        <v>51</v>
      </c>
      <c r="G13" s="22" t="s">
        <v>50</v>
      </c>
    </row>
    <row r="14" spans="1:7" s="43" customFormat="1" ht="87.6" customHeight="1" x14ac:dyDescent="0.25">
      <c r="A14" s="45" t="s">
        <v>49</v>
      </c>
      <c r="B14" s="64" t="s">
        <v>48</v>
      </c>
      <c r="C14" s="64"/>
      <c r="D14" s="64"/>
      <c r="E14" s="10">
        <f>E15+E19+E25+E28</f>
        <v>20</v>
      </c>
      <c r="F14" s="14">
        <f>ROUND(F15+F19+F25+F28,1)</f>
        <v>20</v>
      </c>
      <c r="G14" s="8"/>
    </row>
    <row r="15" spans="1:7" s="7" customFormat="1" ht="33.950000000000003" customHeight="1" x14ac:dyDescent="0.25">
      <c r="A15" s="11">
        <v>1</v>
      </c>
      <c r="B15" s="64" t="s">
        <v>47</v>
      </c>
      <c r="C15" s="64"/>
      <c r="D15" s="64"/>
      <c r="E15" s="10">
        <f>5-(E16+E17+E18)</f>
        <v>5</v>
      </c>
      <c r="F15" s="14">
        <f>ROUND(5-(F16+F17+F18),1)</f>
        <v>5</v>
      </c>
      <c r="G15" s="8"/>
    </row>
    <row r="16" spans="1:7" s="7" customFormat="1" ht="122.25" customHeight="1" x14ac:dyDescent="0.25">
      <c r="A16" s="11" t="s">
        <v>46</v>
      </c>
      <c r="B16" s="57" t="s">
        <v>45</v>
      </c>
      <c r="C16" s="58"/>
      <c r="D16" s="59"/>
      <c r="E16" s="17"/>
      <c r="F16" s="16"/>
      <c r="G16" s="11"/>
    </row>
    <row r="17" spans="1:7" s="12" customFormat="1" ht="105.75" customHeight="1" x14ac:dyDescent="0.25">
      <c r="A17" s="11" t="s">
        <v>44</v>
      </c>
      <c r="B17" s="57" t="s">
        <v>43</v>
      </c>
      <c r="C17" s="58"/>
      <c r="D17" s="59"/>
      <c r="E17" s="17"/>
      <c r="F17" s="16"/>
      <c r="G17" s="13"/>
    </row>
    <row r="18" spans="1:7" s="12" customFormat="1" ht="77.25" customHeight="1" x14ac:dyDescent="0.25">
      <c r="A18" s="11" t="s">
        <v>42</v>
      </c>
      <c r="B18" s="57" t="s">
        <v>41</v>
      </c>
      <c r="C18" s="58"/>
      <c r="D18" s="59"/>
      <c r="E18" s="17"/>
      <c r="F18" s="16"/>
      <c r="G18" s="11"/>
    </row>
    <row r="19" spans="1:7" s="12" customFormat="1" ht="48.95" customHeight="1" x14ac:dyDescent="0.25">
      <c r="A19" s="11">
        <v>2</v>
      </c>
      <c r="B19" s="65" t="s">
        <v>40</v>
      </c>
      <c r="C19" s="66"/>
      <c r="D19" s="67"/>
      <c r="E19" s="10">
        <f>6-(E20+E21+E22+E23+E24)</f>
        <v>6</v>
      </c>
      <c r="F19" s="14">
        <f>ROUND(6-(F20+F21+F22+F23+F24),1)</f>
        <v>6</v>
      </c>
      <c r="G19" s="13"/>
    </row>
    <row r="20" spans="1:7" s="12" customFormat="1" ht="35.1" customHeight="1" x14ac:dyDescent="0.25">
      <c r="A20" s="16" t="s">
        <v>39</v>
      </c>
      <c r="B20" s="57" t="s">
        <v>38</v>
      </c>
      <c r="C20" s="58"/>
      <c r="D20" s="59"/>
      <c r="E20" s="21"/>
      <c r="F20" s="16"/>
      <c r="G20" s="13"/>
    </row>
    <row r="21" spans="1:7" s="12" customFormat="1" ht="38.25" customHeight="1" x14ac:dyDescent="0.25">
      <c r="A21" s="16" t="s">
        <v>37</v>
      </c>
      <c r="B21" s="57" t="s">
        <v>36</v>
      </c>
      <c r="C21" s="58"/>
      <c r="D21" s="59"/>
      <c r="E21" s="21"/>
      <c r="F21" s="16"/>
      <c r="G21" s="20"/>
    </row>
    <row r="22" spans="1:7" s="12" customFormat="1" ht="48.75" customHeight="1" x14ac:dyDescent="0.25">
      <c r="A22" s="11" t="s">
        <v>35</v>
      </c>
      <c r="B22" s="57" t="s">
        <v>34</v>
      </c>
      <c r="C22" s="58"/>
      <c r="D22" s="59"/>
      <c r="E22" s="17"/>
      <c r="F22" s="16"/>
      <c r="G22" s="19"/>
    </row>
    <row r="23" spans="1:7" s="12" customFormat="1" ht="48.2" customHeight="1" x14ac:dyDescent="0.25">
      <c r="A23" s="11" t="s">
        <v>33</v>
      </c>
      <c r="B23" s="57" t="s">
        <v>32</v>
      </c>
      <c r="C23" s="58"/>
      <c r="D23" s="59"/>
      <c r="E23" s="17"/>
      <c r="F23" s="16"/>
      <c r="G23" s="19"/>
    </row>
    <row r="24" spans="1:7" s="12" customFormat="1" ht="40.15" customHeight="1" x14ac:dyDescent="0.25">
      <c r="A24" s="11" t="s">
        <v>31</v>
      </c>
      <c r="B24" s="57" t="s">
        <v>30</v>
      </c>
      <c r="C24" s="58"/>
      <c r="D24" s="59"/>
      <c r="E24" s="17"/>
      <c r="F24" s="16"/>
      <c r="G24" s="13"/>
    </row>
    <row r="25" spans="1:7" s="7" customFormat="1" ht="38.85" customHeight="1" x14ac:dyDescent="0.25">
      <c r="A25" s="11">
        <v>3</v>
      </c>
      <c r="B25" s="65" t="s">
        <v>29</v>
      </c>
      <c r="C25" s="66"/>
      <c r="D25" s="67"/>
      <c r="E25" s="10">
        <f>5-(E26+E27)</f>
        <v>5</v>
      </c>
      <c r="F25" s="14">
        <f>ROUND(5-(F26+F27),1)</f>
        <v>5</v>
      </c>
      <c r="G25" s="8"/>
    </row>
    <row r="26" spans="1:7" s="12" customFormat="1" ht="83.25" customHeight="1" x14ac:dyDescent="0.25">
      <c r="A26" s="11" t="s">
        <v>28</v>
      </c>
      <c r="B26" s="57" t="s">
        <v>27</v>
      </c>
      <c r="C26" s="58"/>
      <c r="D26" s="59"/>
      <c r="E26" s="17"/>
      <c r="F26" s="16"/>
      <c r="G26" s="13"/>
    </row>
    <row r="27" spans="1:7" s="12" customFormat="1" ht="57.6" customHeight="1" x14ac:dyDescent="0.25">
      <c r="A27" s="11" t="s">
        <v>26</v>
      </c>
      <c r="B27" s="57" t="s">
        <v>25</v>
      </c>
      <c r="C27" s="58"/>
      <c r="D27" s="59"/>
      <c r="E27" s="17"/>
      <c r="F27" s="16"/>
      <c r="G27" s="13"/>
    </row>
    <row r="28" spans="1:7" s="12" customFormat="1" ht="138" customHeight="1" x14ac:dyDescent="0.25">
      <c r="A28" s="18">
        <v>4</v>
      </c>
      <c r="B28" s="65" t="s">
        <v>24</v>
      </c>
      <c r="C28" s="66"/>
      <c r="D28" s="67"/>
      <c r="E28" s="10">
        <f>4-(E29+E30+E31)</f>
        <v>4</v>
      </c>
      <c r="F28" s="14">
        <f>ROUND(4-(F29+F30+F31),1)</f>
        <v>4</v>
      </c>
      <c r="G28" s="13"/>
    </row>
    <row r="29" spans="1:7" s="12" customFormat="1" ht="52.5" customHeight="1" x14ac:dyDescent="0.25">
      <c r="A29" s="11" t="s">
        <v>23</v>
      </c>
      <c r="B29" s="57" t="s">
        <v>22</v>
      </c>
      <c r="C29" s="58"/>
      <c r="D29" s="59"/>
      <c r="E29" s="17"/>
      <c r="F29" s="16"/>
      <c r="G29" s="13"/>
    </row>
    <row r="30" spans="1:7" s="12" customFormat="1" ht="49.5" customHeight="1" x14ac:dyDescent="0.25">
      <c r="A30" s="11" t="s">
        <v>21</v>
      </c>
      <c r="B30" s="57" t="s">
        <v>20</v>
      </c>
      <c r="C30" s="58"/>
      <c r="D30" s="59"/>
      <c r="E30" s="17"/>
      <c r="F30" s="16"/>
      <c r="G30" s="13"/>
    </row>
    <row r="31" spans="1:7" s="12" customFormat="1" ht="57" customHeight="1" x14ac:dyDescent="0.25">
      <c r="A31" s="11" t="s">
        <v>19</v>
      </c>
      <c r="B31" s="57" t="s">
        <v>18</v>
      </c>
      <c r="C31" s="58"/>
      <c r="D31" s="59"/>
      <c r="E31" s="17"/>
      <c r="F31" s="16"/>
      <c r="G31" s="13"/>
    </row>
    <row r="32" spans="1:7" s="12" customFormat="1" ht="31.35" customHeight="1" x14ac:dyDescent="0.25">
      <c r="A32" s="45" t="s">
        <v>17</v>
      </c>
      <c r="B32" s="68" t="s">
        <v>16</v>
      </c>
      <c r="C32" s="69"/>
      <c r="D32" s="70"/>
      <c r="E32" s="10">
        <f>E33+E35+E37+E39+E41+E43</f>
        <v>20</v>
      </c>
      <c r="F32" s="14">
        <f>ROUND(F33+F35+F37+F39+F41+F43,1)</f>
        <v>10</v>
      </c>
      <c r="G32" s="13"/>
    </row>
    <row r="33" spans="1:7" s="43" customFormat="1" ht="66.75" customHeight="1" x14ac:dyDescent="0.25">
      <c r="A33" s="11">
        <v>5</v>
      </c>
      <c r="B33" s="64" t="s">
        <v>15</v>
      </c>
      <c r="C33" s="64"/>
      <c r="D33" s="64"/>
      <c r="E33" s="10">
        <v>1</v>
      </c>
      <c r="F33" s="14">
        <f>IF(F34&gt;1,"1",F34)</f>
        <v>0</v>
      </c>
      <c r="G33" s="8"/>
    </row>
    <row r="34" spans="1:7" s="7" customFormat="1" ht="117" customHeight="1" x14ac:dyDescent="0.25">
      <c r="A34" s="11"/>
      <c r="B34" s="71" t="s">
        <v>14</v>
      </c>
      <c r="C34" s="71"/>
      <c r="D34" s="71"/>
      <c r="E34" s="10"/>
      <c r="F34" s="9"/>
      <c r="G34" s="8"/>
    </row>
    <row r="35" spans="1:7" s="12" customFormat="1" ht="30.75" customHeight="1" x14ac:dyDescent="0.25">
      <c r="A35" s="11">
        <v>6</v>
      </c>
      <c r="B35" s="65" t="s">
        <v>13</v>
      </c>
      <c r="C35" s="66"/>
      <c r="D35" s="67"/>
      <c r="E35" s="10">
        <v>2</v>
      </c>
      <c r="F35" s="14">
        <f>IF(F36&gt;2,"2",F36)</f>
        <v>0</v>
      </c>
      <c r="G35" s="15"/>
    </row>
    <row r="36" spans="1:7" s="12" customFormat="1" ht="48.2" customHeight="1" x14ac:dyDescent="0.25">
      <c r="A36" s="11"/>
      <c r="B36" s="72" t="s">
        <v>12</v>
      </c>
      <c r="C36" s="73"/>
      <c r="D36" s="74"/>
      <c r="E36" s="10"/>
      <c r="F36" s="9">
        <v>0</v>
      </c>
      <c r="G36" s="13"/>
    </row>
    <row r="37" spans="1:7" s="12" customFormat="1" ht="35.65" customHeight="1" x14ac:dyDescent="0.25">
      <c r="A37" s="11">
        <v>7</v>
      </c>
      <c r="B37" s="65" t="s">
        <v>11</v>
      </c>
      <c r="C37" s="66"/>
      <c r="D37" s="67"/>
      <c r="E37" s="10">
        <v>2</v>
      </c>
      <c r="F37" s="14">
        <f>IF(F38&gt;2,"2",F38)</f>
        <v>0</v>
      </c>
      <c r="G37" s="11"/>
    </row>
    <row r="38" spans="1:7" s="7" customFormat="1" ht="55.7" customHeight="1" x14ac:dyDescent="0.25">
      <c r="A38" s="11"/>
      <c r="B38" s="57" t="s">
        <v>10</v>
      </c>
      <c r="C38" s="58"/>
      <c r="D38" s="59"/>
      <c r="E38" s="10"/>
      <c r="F38" s="9"/>
      <c r="G38" s="8"/>
    </row>
    <row r="39" spans="1:7" s="12" customFormat="1" ht="40.700000000000003" customHeight="1" x14ac:dyDescent="0.25">
      <c r="A39" s="11">
        <v>8</v>
      </c>
      <c r="B39" s="65" t="s">
        <v>9</v>
      </c>
      <c r="C39" s="66"/>
      <c r="D39" s="67"/>
      <c r="E39" s="10">
        <v>2</v>
      </c>
      <c r="F39" s="14">
        <f>IF(F40&gt;2,"2",F40)</f>
        <v>2</v>
      </c>
      <c r="G39" s="13"/>
    </row>
    <row r="40" spans="1:7" s="12" customFormat="1" ht="66.75" customHeight="1" x14ac:dyDescent="0.25">
      <c r="A40" s="11"/>
      <c r="B40" s="57" t="s">
        <v>8</v>
      </c>
      <c r="C40" s="58"/>
      <c r="D40" s="59"/>
      <c r="E40" s="10"/>
      <c r="F40" s="9">
        <v>2</v>
      </c>
      <c r="G40" s="13"/>
    </row>
    <row r="41" spans="1:7" s="12" customFormat="1" ht="103.5" customHeight="1" x14ac:dyDescent="0.25">
      <c r="A41" s="11">
        <v>9</v>
      </c>
      <c r="B41" s="65" t="s">
        <v>7</v>
      </c>
      <c r="C41" s="66"/>
      <c r="D41" s="67"/>
      <c r="E41" s="10">
        <v>8</v>
      </c>
      <c r="F41" s="14" t="str">
        <f>IF(F42&gt;=8,"8",IF(F42&lt;8,"0"))</f>
        <v>8</v>
      </c>
      <c r="G41" s="13"/>
    </row>
    <row r="42" spans="1:7" s="12" customFormat="1" ht="118.5" customHeight="1" x14ac:dyDescent="0.25">
      <c r="A42" s="11"/>
      <c r="B42" s="57" t="s">
        <v>6</v>
      </c>
      <c r="C42" s="58"/>
      <c r="D42" s="59"/>
      <c r="E42" s="10"/>
      <c r="F42" s="9">
        <v>8</v>
      </c>
      <c r="G42" s="13"/>
    </row>
    <row r="43" spans="1:7" s="12" customFormat="1" ht="38.25" customHeight="1" x14ac:dyDescent="0.25">
      <c r="A43" s="11">
        <v>10</v>
      </c>
      <c r="B43" s="65" t="s">
        <v>5</v>
      </c>
      <c r="C43" s="66"/>
      <c r="D43" s="67"/>
      <c r="E43" s="10">
        <v>5</v>
      </c>
      <c r="F43" s="14">
        <f>IF(F44&gt;5,"5",F44)</f>
        <v>0</v>
      </c>
      <c r="G43" s="13"/>
    </row>
    <row r="44" spans="1:7" s="7" customFormat="1" ht="138.75" customHeight="1" x14ac:dyDescent="0.25">
      <c r="A44" s="11"/>
      <c r="B44" s="57" t="s">
        <v>4</v>
      </c>
      <c r="C44" s="58"/>
      <c r="D44" s="59"/>
      <c r="E44" s="10"/>
      <c r="F44" s="9">
        <v>0</v>
      </c>
      <c r="G44" s="8"/>
    </row>
    <row r="45" spans="1:7" s="43" customFormat="1" ht="24.75" customHeight="1" x14ac:dyDescent="0.25">
      <c r="A45" s="45"/>
      <c r="B45" s="76" t="s">
        <v>3</v>
      </c>
      <c r="C45" s="77"/>
      <c r="D45" s="78"/>
      <c r="E45" s="6">
        <f>E14+E32</f>
        <v>40</v>
      </c>
      <c r="F45" s="6">
        <f>F14+F32</f>
        <v>30</v>
      </c>
      <c r="G45" s="45"/>
    </row>
    <row r="46" spans="1:7" ht="9.75" customHeight="1" x14ac:dyDescent="0.25">
      <c r="C46" s="3"/>
      <c r="D46" s="3"/>
    </row>
    <row r="47" spans="1:7" ht="27.75" customHeight="1" x14ac:dyDescent="0.25">
      <c r="B47" s="79" t="s">
        <v>2</v>
      </c>
      <c r="C47" s="79"/>
      <c r="D47" s="79"/>
      <c r="E47" s="79"/>
    </row>
    <row r="48" spans="1:7" ht="78.400000000000006" customHeight="1" x14ac:dyDescent="0.25">
      <c r="A48" s="80"/>
      <c r="B48" s="80"/>
      <c r="C48" s="80"/>
      <c r="D48" s="80"/>
      <c r="E48" s="80"/>
      <c r="F48" s="80"/>
      <c r="G48" s="80"/>
    </row>
    <row r="49" spans="4:7" s="43" customFormat="1" ht="20.25" customHeight="1" x14ac:dyDescent="0.25">
      <c r="D49" s="81" t="s">
        <v>90</v>
      </c>
      <c r="E49" s="81"/>
      <c r="F49" s="81"/>
      <c r="G49" s="81"/>
    </row>
    <row r="50" spans="4:7" ht="16.5" x14ac:dyDescent="0.25">
      <c r="D50" s="52" t="s">
        <v>1</v>
      </c>
      <c r="E50" s="52"/>
      <c r="F50" s="52"/>
      <c r="G50" s="52"/>
    </row>
    <row r="51" spans="4:7" x14ac:dyDescent="0.25">
      <c r="D51" s="55" t="s">
        <v>0</v>
      </c>
      <c r="E51" s="55"/>
      <c r="F51" s="55"/>
      <c r="G51" s="55"/>
    </row>
    <row r="57" spans="4:7" x14ac:dyDescent="0.25">
      <c r="D57" s="75"/>
      <c r="E57" s="75"/>
      <c r="F57" s="75"/>
      <c r="G57" s="75"/>
    </row>
  </sheetData>
  <sheetProtection password="E795" sheet="1" formatCells="0" formatColumns="0" formatRows="0" insertColumns="0" insertRows="0" insertHyperlinks="0" deleteColumns="0" deleteRows="0" sort="0" autoFilter="0" pivotTables="0"/>
  <mergeCells count="49">
    <mergeCell ref="B7:G7"/>
    <mergeCell ref="A2:C2"/>
    <mergeCell ref="D2:G2"/>
    <mergeCell ref="A3:B3"/>
    <mergeCell ref="A5:G5"/>
    <mergeCell ref="A6:G6"/>
    <mergeCell ref="B20:D20"/>
    <mergeCell ref="B8:G8"/>
    <mergeCell ref="B9:G9"/>
    <mergeCell ref="B10:G10"/>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D57:G57"/>
    <mergeCell ref="B45:D45"/>
    <mergeCell ref="B47:E47"/>
    <mergeCell ref="A48:G48"/>
    <mergeCell ref="D49:G49"/>
    <mergeCell ref="D50:G50"/>
    <mergeCell ref="D51:G51"/>
  </mergeCells>
  <pageMargins left="0.32" right="0.3" top="0.37" bottom="0.34" header="0.2" footer="0.21"/>
  <pageSetup paperSize="9" orientation="portrait"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44" zoomScale="85" zoomScaleNormal="85" workbookViewId="0">
      <selection activeCell="B58" sqref="B58"/>
    </sheetView>
  </sheetViews>
  <sheetFormatPr defaultRowHeight="15.75" x14ac:dyDescent="0.25"/>
  <cols>
    <col min="1" max="1" width="5.42578125" style="50" bestFit="1" customWidth="1"/>
    <col min="2" max="2" width="27.140625" style="3" customWidth="1"/>
    <col min="3" max="3" width="12.42578125" style="50" customWidth="1"/>
    <col min="4" max="4" width="13.5703125" style="50" customWidth="1"/>
    <col min="5" max="5" width="11.28515625" style="50" customWidth="1"/>
    <col min="6" max="6" width="15.140625" style="2" customWidth="1"/>
    <col min="7" max="7" width="16.85546875" style="50" customWidth="1"/>
    <col min="8" max="16384" width="9.140625" style="50"/>
  </cols>
  <sheetData>
    <row r="1" spans="1:7" x14ac:dyDescent="0.25">
      <c r="G1" s="30" t="s">
        <v>62</v>
      </c>
    </row>
    <row r="2" spans="1:7" s="49" customFormat="1" ht="48.75" customHeight="1" x14ac:dyDescent="0.25">
      <c r="A2" s="52" t="s">
        <v>61</v>
      </c>
      <c r="B2" s="52"/>
      <c r="C2" s="52"/>
      <c r="D2" s="52" t="s">
        <v>60</v>
      </c>
      <c r="E2" s="52"/>
      <c r="F2" s="52"/>
      <c r="G2" s="52"/>
    </row>
    <row r="3" spans="1:7" s="49" customFormat="1" ht="8.25" customHeight="1" x14ac:dyDescent="0.25">
      <c r="A3" s="53"/>
      <c r="B3" s="53"/>
      <c r="D3" s="27"/>
      <c r="E3" s="27"/>
      <c r="F3" s="28"/>
      <c r="G3" s="27"/>
    </row>
    <row r="4" spans="1:7" s="49" customFormat="1" ht="8.25" customHeight="1" x14ac:dyDescent="0.25">
      <c r="D4" s="27"/>
      <c r="E4" s="27"/>
      <c r="F4" s="28"/>
      <c r="G4" s="27"/>
    </row>
    <row r="5" spans="1:7" ht="38.25" customHeight="1" x14ac:dyDescent="0.25">
      <c r="A5" s="54" t="s">
        <v>89</v>
      </c>
      <c r="B5" s="54"/>
      <c r="C5" s="54"/>
      <c r="D5" s="54"/>
      <c r="E5" s="54"/>
      <c r="F5" s="54"/>
      <c r="G5" s="54"/>
    </row>
    <row r="6" spans="1:7" ht="9.75" customHeight="1" x14ac:dyDescent="0.25">
      <c r="A6" s="55"/>
      <c r="B6" s="56"/>
      <c r="C6" s="56"/>
      <c r="D6" s="56"/>
      <c r="E6" s="56"/>
      <c r="F6" s="56"/>
      <c r="G6" s="56"/>
    </row>
    <row r="7" spans="1:7" s="47" customFormat="1" ht="21.75" customHeight="1" x14ac:dyDescent="0.25">
      <c r="B7" s="51" t="s">
        <v>96</v>
      </c>
      <c r="C7" s="51"/>
      <c r="D7" s="51"/>
      <c r="E7" s="51"/>
      <c r="F7" s="51"/>
      <c r="G7" s="51"/>
    </row>
    <row r="8" spans="1:7" s="47" customFormat="1" ht="21.75" customHeight="1" x14ac:dyDescent="0.25">
      <c r="B8" s="51" t="s">
        <v>64</v>
      </c>
      <c r="C8" s="51"/>
      <c r="D8" s="51"/>
      <c r="E8" s="51"/>
      <c r="F8" s="51"/>
      <c r="G8" s="51"/>
    </row>
    <row r="9" spans="1:7" s="47" customFormat="1" ht="21.75" customHeight="1" x14ac:dyDescent="0.25">
      <c r="B9" s="51" t="s">
        <v>65</v>
      </c>
      <c r="C9" s="51"/>
      <c r="D9" s="51"/>
      <c r="E9" s="51"/>
      <c r="F9" s="51"/>
      <c r="G9" s="51"/>
    </row>
    <row r="10" spans="1:7" s="47" customFormat="1" ht="21.75" customHeight="1" x14ac:dyDescent="0.25">
      <c r="B10" s="51" t="s">
        <v>83</v>
      </c>
      <c r="C10" s="51"/>
      <c r="D10" s="51"/>
      <c r="E10" s="51"/>
      <c r="F10" s="51"/>
      <c r="G10" s="51"/>
    </row>
    <row r="11" spans="1:7" ht="12.75" customHeight="1" x14ac:dyDescent="0.25">
      <c r="B11" s="3" t="s">
        <v>84</v>
      </c>
    </row>
    <row r="12" spans="1:7" s="49" customFormat="1" ht="58.5" customHeight="1" x14ac:dyDescent="0.25">
      <c r="A12" s="48" t="s">
        <v>59</v>
      </c>
      <c r="B12" s="60" t="s">
        <v>58</v>
      </c>
      <c r="C12" s="60"/>
      <c r="D12" s="60"/>
      <c r="E12" s="48" t="s">
        <v>57</v>
      </c>
      <c r="F12" s="23" t="s">
        <v>56</v>
      </c>
      <c r="G12" s="48" t="s">
        <v>55</v>
      </c>
    </row>
    <row r="13" spans="1:7" s="49" customFormat="1" ht="12" customHeight="1" x14ac:dyDescent="0.25">
      <c r="A13" s="22" t="s">
        <v>54</v>
      </c>
      <c r="B13" s="61" t="s">
        <v>53</v>
      </c>
      <c r="C13" s="62"/>
      <c r="D13" s="63"/>
      <c r="E13" s="22" t="s">
        <v>52</v>
      </c>
      <c r="F13" s="22" t="s">
        <v>51</v>
      </c>
      <c r="G13" s="22" t="s">
        <v>50</v>
      </c>
    </row>
    <row r="14" spans="1:7" s="49" customFormat="1" ht="87.6" customHeight="1" x14ac:dyDescent="0.25">
      <c r="A14" s="48" t="s">
        <v>49</v>
      </c>
      <c r="B14" s="64" t="s">
        <v>48</v>
      </c>
      <c r="C14" s="64"/>
      <c r="D14" s="64"/>
      <c r="E14" s="10">
        <f>E15+E19+E25+E28</f>
        <v>20</v>
      </c>
      <c r="F14" s="14">
        <f>ROUND(F15+F19+F25+F28,1)</f>
        <v>20</v>
      </c>
      <c r="G14" s="8"/>
    </row>
    <row r="15" spans="1:7" s="7" customFormat="1" ht="33.950000000000003" customHeight="1" x14ac:dyDescent="0.25">
      <c r="A15" s="11">
        <v>1</v>
      </c>
      <c r="B15" s="64" t="s">
        <v>47</v>
      </c>
      <c r="C15" s="64"/>
      <c r="D15" s="64"/>
      <c r="E15" s="10">
        <f>5-(E16+E17+E18)</f>
        <v>5</v>
      </c>
      <c r="F15" s="14">
        <f>ROUND(5-(F16+F17+F18),1)</f>
        <v>5</v>
      </c>
      <c r="G15" s="8"/>
    </row>
    <row r="16" spans="1:7" s="7" customFormat="1" ht="122.25" customHeight="1" x14ac:dyDescent="0.25">
      <c r="A16" s="11" t="s">
        <v>46</v>
      </c>
      <c r="B16" s="57" t="s">
        <v>45</v>
      </c>
      <c r="C16" s="58"/>
      <c r="D16" s="59"/>
      <c r="E16" s="17"/>
      <c r="F16" s="16"/>
      <c r="G16" s="11"/>
    </row>
    <row r="17" spans="1:7" s="12" customFormat="1" ht="105.75" customHeight="1" x14ac:dyDescent="0.25">
      <c r="A17" s="11" t="s">
        <v>44</v>
      </c>
      <c r="B17" s="57" t="s">
        <v>43</v>
      </c>
      <c r="C17" s="58"/>
      <c r="D17" s="59"/>
      <c r="E17" s="17"/>
      <c r="F17" s="16"/>
      <c r="G17" s="13"/>
    </row>
    <row r="18" spans="1:7" s="12" customFormat="1" ht="77.25" customHeight="1" x14ac:dyDescent="0.25">
      <c r="A18" s="11" t="s">
        <v>42</v>
      </c>
      <c r="B18" s="57" t="s">
        <v>41</v>
      </c>
      <c r="C18" s="58"/>
      <c r="D18" s="59"/>
      <c r="E18" s="17"/>
      <c r="F18" s="16"/>
      <c r="G18" s="11"/>
    </row>
    <row r="19" spans="1:7" s="12" customFormat="1" ht="48.95" customHeight="1" x14ac:dyDescent="0.25">
      <c r="A19" s="11">
        <v>2</v>
      </c>
      <c r="B19" s="65" t="s">
        <v>40</v>
      </c>
      <c r="C19" s="66"/>
      <c r="D19" s="67"/>
      <c r="E19" s="10">
        <f>6-(E20+E21+E22+E23+E24)</f>
        <v>6</v>
      </c>
      <c r="F19" s="14">
        <f>ROUND(6-(F20+F21+F22+F23+F24),1)</f>
        <v>6</v>
      </c>
      <c r="G19" s="13"/>
    </row>
    <row r="20" spans="1:7" s="12" customFormat="1" ht="35.1" customHeight="1" x14ac:dyDescent="0.25">
      <c r="A20" s="16" t="s">
        <v>39</v>
      </c>
      <c r="B20" s="57" t="s">
        <v>38</v>
      </c>
      <c r="C20" s="58"/>
      <c r="D20" s="59"/>
      <c r="E20" s="21"/>
      <c r="F20" s="16"/>
      <c r="G20" s="13"/>
    </row>
    <row r="21" spans="1:7" s="12" customFormat="1" ht="38.25" customHeight="1" x14ac:dyDescent="0.25">
      <c r="A21" s="16" t="s">
        <v>37</v>
      </c>
      <c r="B21" s="57" t="s">
        <v>36</v>
      </c>
      <c r="C21" s="58"/>
      <c r="D21" s="59"/>
      <c r="E21" s="21"/>
      <c r="F21" s="16"/>
      <c r="G21" s="20"/>
    </row>
    <row r="22" spans="1:7" s="12" customFormat="1" ht="48.75" customHeight="1" x14ac:dyDescent="0.25">
      <c r="A22" s="11" t="s">
        <v>35</v>
      </c>
      <c r="B22" s="57" t="s">
        <v>34</v>
      </c>
      <c r="C22" s="58"/>
      <c r="D22" s="59"/>
      <c r="E22" s="17"/>
      <c r="F22" s="16"/>
      <c r="G22" s="19"/>
    </row>
    <row r="23" spans="1:7" s="12" customFormat="1" ht="48.2" customHeight="1" x14ac:dyDescent="0.25">
      <c r="A23" s="11" t="s">
        <v>33</v>
      </c>
      <c r="B23" s="57" t="s">
        <v>32</v>
      </c>
      <c r="C23" s="58"/>
      <c r="D23" s="59"/>
      <c r="E23" s="17"/>
      <c r="F23" s="16"/>
      <c r="G23" s="19"/>
    </row>
    <row r="24" spans="1:7" s="12" customFormat="1" ht="40.15" customHeight="1" x14ac:dyDescent="0.25">
      <c r="A24" s="11" t="s">
        <v>31</v>
      </c>
      <c r="B24" s="57" t="s">
        <v>30</v>
      </c>
      <c r="C24" s="58"/>
      <c r="D24" s="59"/>
      <c r="E24" s="17"/>
      <c r="F24" s="16"/>
      <c r="G24" s="13"/>
    </row>
    <row r="25" spans="1:7" s="7" customFormat="1" ht="38.85" customHeight="1" x14ac:dyDescent="0.25">
      <c r="A25" s="11">
        <v>3</v>
      </c>
      <c r="B25" s="65" t="s">
        <v>29</v>
      </c>
      <c r="C25" s="66"/>
      <c r="D25" s="67"/>
      <c r="E25" s="10">
        <f>5-(E26+E27)</f>
        <v>5</v>
      </c>
      <c r="F25" s="14">
        <f>ROUND(5-(F26+F27),1)</f>
        <v>5</v>
      </c>
      <c r="G25" s="8"/>
    </row>
    <row r="26" spans="1:7" s="12" customFormat="1" ht="83.25" customHeight="1" x14ac:dyDescent="0.25">
      <c r="A26" s="11" t="s">
        <v>28</v>
      </c>
      <c r="B26" s="57" t="s">
        <v>27</v>
      </c>
      <c r="C26" s="58"/>
      <c r="D26" s="59"/>
      <c r="E26" s="17"/>
      <c r="F26" s="16"/>
      <c r="G26" s="13"/>
    </row>
    <row r="27" spans="1:7" s="12" customFormat="1" ht="57.6" customHeight="1" x14ac:dyDescent="0.25">
      <c r="A27" s="11" t="s">
        <v>26</v>
      </c>
      <c r="B27" s="57" t="s">
        <v>25</v>
      </c>
      <c r="C27" s="58"/>
      <c r="D27" s="59"/>
      <c r="E27" s="17"/>
      <c r="F27" s="16"/>
      <c r="G27" s="13"/>
    </row>
    <row r="28" spans="1:7" s="12" customFormat="1" ht="138" customHeight="1" x14ac:dyDescent="0.25">
      <c r="A28" s="18">
        <v>4</v>
      </c>
      <c r="B28" s="65" t="s">
        <v>24</v>
      </c>
      <c r="C28" s="66"/>
      <c r="D28" s="67"/>
      <c r="E28" s="10">
        <f>4-(E29+E30+E31)</f>
        <v>4</v>
      </c>
      <c r="F28" s="14">
        <f>ROUND(4-(F29+F30+F31),1)</f>
        <v>4</v>
      </c>
      <c r="G28" s="13"/>
    </row>
    <row r="29" spans="1:7" s="12" customFormat="1" ht="52.5" customHeight="1" x14ac:dyDescent="0.25">
      <c r="A29" s="11" t="s">
        <v>23</v>
      </c>
      <c r="B29" s="57" t="s">
        <v>22</v>
      </c>
      <c r="C29" s="58"/>
      <c r="D29" s="59"/>
      <c r="E29" s="17"/>
      <c r="F29" s="16"/>
      <c r="G29" s="13"/>
    </row>
    <row r="30" spans="1:7" s="12" customFormat="1" ht="49.5" customHeight="1" x14ac:dyDescent="0.25">
      <c r="A30" s="11" t="s">
        <v>21</v>
      </c>
      <c r="B30" s="57" t="s">
        <v>20</v>
      </c>
      <c r="C30" s="58"/>
      <c r="D30" s="59"/>
      <c r="E30" s="17"/>
      <c r="F30" s="16"/>
      <c r="G30" s="13"/>
    </row>
    <row r="31" spans="1:7" s="12" customFormat="1" ht="57" customHeight="1" x14ac:dyDescent="0.25">
      <c r="A31" s="11" t="s">
        <v>19</v>
      </c>
      <c r="B31" s="57" t="s">
        <v>18</v>
      </c>
      <c r="C31" s="58"/>
      <c r="D31" s="59"/>
      <c r="E31" s="17"/>
      <c r="F31" s="16"/>
      <c r="G31" s="13"/>
    </row>
    <row r="32" spans="1:7" s="12" customFormat="1" ht="31.35" customHeight="1" x14ac:dyDescent="0.25">
      <c r="A32" s="48" t="s">
        <v>17</v>
      </c>
      <c r="B32" s="68" t="s">
        <v>16</v>
      </c>
      <c r="C32" s="69"/>
      <c r="D32" s="70"/>
      <c r="E32" s="10">
        <f>E33+E35+E37+E39+E41+E43</f>
        <v>20</v>
      </c>
      <c r="F32" s="14">
        <f>ROUND(F33+F35+F37+F39+F41+F43,1)</f>
        <v>10</v>
      </c>
      <c r="G32" s="13"/>
    </row>
    <row r="33" spans="1:7" s="49" customFormat="1" ht="66.75" customHeight="1" x14ac:dyDescent="0.25">
      <c r="A33" s="11">
        <v>5</v>
      </c>
      <c r="B33" s="64" t="s">
        <v>15</v>
      </c>
      <c r="C33" s="64"/>
      <c r="D33" s="64"/>
      <c r="E33" s="10">
        <v>1</v>
      </c>
      <c r="F33" s="14">
        <f>IF(F34&gt;1,"1",F34)</f>
        <v>0</v>
      </c>
      <c r="G33" s="8"/>
    </row>
    <row r="34" spans="1:7" s="7" customFormat="1" ht="117" customHeight="1" x14ac:dyDescent="0.25">
      <c r="A34" s="11"/>
      <c r="B34" s="71" t="s">
        <v>14</v>
      </c>
      <c r="C34" s="71"/>
      <c r="D34" s="71"/>
      <c r="E34" s="10"/>
      <c r="F34" s="9"/>
      <c r="G34" s="8"/>
    </row>
    <row r="35" spans="1:7" s="12" customFormat="1" ht="30.75" customHeight="1" x14ac:dyDescent="0.25">
      <c r="A35" s="11">
        <v>6</v>
      </c>
      <c r="B35" s="65" t="s">
        <v>13</v>
      </c>
      <c r="C35" s="66"/>
      <c r="D35" s="67"/>
      <c r="E35" s="10">
        <v>2</v>
      </c>
      <c r="F35" s="14">
        <f>IF(F36&gt;2,"2",F36)</f>
        <v>0</v>
      </c>
      <c r="G35" s="15"/>
    </row>
    <row r="36" spans="1:7" s="12" customFormat="1" ht="48.2" customHeight="1" x14ac:dyDescent="0.25">
      <c r="A36" s="11"/>
      <c r="B36" s="72" t="s">
        <v>12</v>
      </c>
      <c r="C36" s="73"/>
      <c r="D36" s="74"/>
      <c r="E36" s="10"/>
      <c r="F36" s="9">
        <v>0</v>
      </c>
      <c r="G36" s="13"/>
    </row>
    <row r="37" spans="1:7" s="12" customFormat="1" ht="35.65" customHeight="1" x14ac:dyDescent="0.25">
      <c r="A37" s="11">
        <v>7</v>
      </c>
      <c r="B37" s="65" t="s">
        <v>11</v>
      </c>
      <c r="C37" s="66"/>
      <c r="D37" s="67"/>
      <c r="E37" s="10">
        <v>2</v>
      </c>
      <c r="F37" s="14">
        <f>IF(F38&gt;2,"2",F38)</f>
        <v>0</v>
      </c>
      <c r="G37" s="11"/>
    </row>
    <row r="38" spans="1:7" s="7" customFormat="1" ht="55.7" customHeight="1" x14ac:dyDescent="0.25">
      <c r="A38" s="11"/>
      <c r="B38" s="57" t="s">
        <v>10</v>
      </c>
      <c r="C38" s="58"/>
      <c r="D38" s="59"/>
      <c r="E38" s="10"/>
      <c r="F38" s="9">
        <v>0</v>
      </c>
      <c r="G38" s="8"/>
    </row>
    <row r="39" spans="1:7" s="12" customFormat="1" ht="40.700000000000003" customHeight="1" x14ac:dyDescent="0.25">
      <c r="A39" s="11">
        <v>8</v>
      </c>
      <c r="B39" s="65" t="s">
        <v>9</v>
      </c>
      <c r="C39" s="66"/>
      <c r="D39" s="67"/>
      <c r="E39" s="10">
        <v>2</v>
      </c>
      <c r="F39" s="14">
        <f>IF(F40&gt;2,"2",F40)</f>
        <v>2</v>
      </c>
      <c r="G39" s="13"/>
    </row>
    <row r="40" spans="1:7" s="12" customFormat="1" ht="66.75" customHeight="1" x14ac:dyDescent="0.25">
      <c r="A40" s="11"/>
      <c r="B40" s="57" t="s">
        <v>8</v>
      </c>
      <c r="C40" s="58"/>
      <c r="D40" s="59"/>
      <c r="E40" s="10"/>
      <c r="F40" s="9">
        <v>2</v>
      </c>
      <c r="G40" s="13"/>
    </row>
    <row r="41" spans="1:7" s="12" customFormat="1" ht="103.5" customHeight="1" x14ac:dyDescent="0.25">
      <c r="A41" s="11">
        <v>9</v>
      </c>
      <c r="B41" s="65" t="s">
        <v>7</v>
      </c>
      <c r="C41" s="66"/>
      <c r="D41" s="67"/>
      <c r="E41" s="10">
        <v>8</v>
      </c>
      <c r="F41" s="14" t="str">
        <f>IF(F42&gt;=8,"8",IF(F42&lt;8,"0"))</f>
        <v>8</v>
      </c>
      <c r="G41" s="13"/>
    </row>
    <row r="42" spans="1:7" s="12" customFormat="1" ht="118.5" customHeight="1" x14ac:dyDescent="0.25">
      <c r="A42" s="11"/>
      <c r="B42" s="57" t="s">
        <v>6</v>
      </c>
      <c r="C42" s="58"/>
      <c r="D42" s="59"/>
      <c r="E42" s="10"/>
      <c r="F42" s="9">
        <v>8</v>
      </c>
      <c r="G42" s="13"/>
    </row>
    <row r="43" spans="1:7" s="12" customFormat="1" ht="38.25" customHeight="1" x14ac:dyDescent="0.25">
      <c r="A43" s="11">
        <v>10</v>
      </c>
      <c r="B43" s="65" t="s">
        <v>5</v>
      </c>
      <c r="C43" s="66"/>
      <c r="D43" s="67"/>
      <c r="E43" s="10">
        <v>5</v>
      </c>
      <c r="F43" s="14">
        <f>IF(F44&gt;5,"5",F44)</f>
        <v>0</v>
      </c>
      <c r="G43" s="13"/>
    </row>
    <row r="44" spans="1:7" s="7" customFormat="1" ht="138.75" customHeight="1" x14ac:dyDescent="0.25">
      <c r="A44" s="11"/>
      <c r="B44" s="57" t="s">
        <v>4</v>
      </c>
      <c r="C44" s="58"/>
      <c r="D44" s="59"/>
      <c r="E44" s="10"/>
      <c r="F44" s="9">
        <v>0</v>
      </c>
      <c r="G44" s="8"/>
    </row>
    <row r="45" spans="1:7" s="49" customFormat="1" ht="24.75" customHeight="1" x14ac:dyDescent="0.25">
      <c r="A45" s="48"/>
      <c r="B45" s="76" t="s">
        <v>3</v>
      </c>
      <c r="C45" s="77"/>
      <c r="D45" s="78"/>
      <c r="E45" s="6">
        <f>E14+E32</f>
        <v>40</v>
      </c>
      <c r="F45" s="6">
        <f>F14+F32</f>
        <v>30</v>
      </c>
      <c r="G45" s="48"/>
    </row>
    <row r="46" spans="1:7" ht="9.75" customHeight="1" x14ac:dyDescent="0.25">
      <c r="C46" s="3"/>
      <c r="D46" s="3"/>
    </row>
    <row r="47" spans="1:7" ht="27.75" customHeight="1" x14ac:dyDescent="0.25">
      <c r="B47" s="79" t="s">
        <v>2</v>
      </c>
      <c r="C47" s="79"/>
      <c r="D47" s="79"/>
      <c r="E47" s="79"/>
    </row>
    <row r="48" spans="1:7" ht="78.400000000000006" customHeight="1" x14ac:dyDescent="0.25">
      <c r="A48" s="80"/>
      <c r="B48" s="80"/>
      <c r="C48" s="80"/>
      <c r="D48" s="80"/>
      <c r="E48" s="80"/>
      <c r="F48" s="80"/>
      <c r="G48" s="80"/>
    </row>
    <row r="49" spans="4:7" s="49" customFormat="1" ht="20.25" customHeight="1" x14ac:dyDescent="0.25">
      <c r="D49" s="81" t="s">
        <v>90</v>
      </c>
      <c r="E49" s="81"/>
      <c r="F49" s="81"/>
      <c r="G49" s="81"/>
    </row>
    <row r="50" spans="4:7" ht="16.5" x14ac:dyDescent="0.25">
      <c r="D50" s="52" t="s">
        <v>1</v>
      </c>
      <c r="E50" s="52"/>
      <c r="F50" s="52"/>
      <c r="G50" s="52"/>
    </row>
    <row r="51" spans="4:7" x14ac:dyDescent="0.25">
      <c r="D51" s="55" t="s">
        <v>0</v>
      </c>
      <c r="E51" s="55"/>
      <c r="F51" s="55"/>
      <c r="G51" s="55"/>
    </row>
    <row r="57" spans="4:7" x14ac:dyDescent="0.25">
      <c r="D57" s="75"/>
      <c r="E57" s="75"/>
      <c r="F57" s="75"/>
      <c r="G57" s="75"/>
    </row>
  </sheetData>
  <sheetProtection password="E795" sheet="1" formatCells="0" formatColumns="0" formatRows="0" insertColumns="0" insertRows="0" insertHyperlinks="0" deleteColumns="0" deleteRows="0" sort="0" autoFilter="0" pivotTables="0"/>
  <mergeCells count="49">
    <mergeCell ref="D57:G57"/>
    <mergeCell ref="B45:D45"/>
    <mergeCell ref="B47:E47"/>
    <mergeCell ref="A48:G48"/>
    <mergeCell ref="D49:G49"/>
    <mergeCell ref="D50:G50"/>
    <mergeCell ref="D51:G51"/>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0:G10"/>
    <mergeCell ref="B12:D12"/>
    <mergeCell ref="B13:D13"/>
    <mergeCell ref="B14:D14"/>
    <mergeCell ref="A2:C2"/>
    <mergeCell ref="D2:G2"/>
    <mergeCell ref="A3:B3"/>
    <mergeCell ref="A5:G5"/>
    <mergeCell ref="A6:G6"/>
    <mergeCell ref="B7:G7"/>
  </mergeCells>
  <pageMargins left="0.32" right="0.3" top="0.37" bottom="0.34" header="0.2" footer="0.21"/>
  <pageSetup paperSize="9"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zoomScale="85" zoomScaleNormal="85" workbookViewId="0">
      <selection activeCell="L9" sqref="L9"/>
    </sheetView>
  </sheetViews>
  <sheetFormatPr defaultRowHeight="15.75" x14ac:dyDescent="0.25"/>
  <cols>
    <col min="1" max="1" width="5.42578125" style="50" bestFit="1" customWidth="1"/>
    <col min="2" max="2" width="27.140625" style="3" customWidth="1"/>
    <col min="3" max="3" width="12.42578125" style="50" customWidth="1"/>
    <col min="4" max="4" width="13.5703125" style="50" customWidth="1"/>
    <col min="5" max="5" width="11.28515625" style="50" customWidth="1"/>
    <col min="6" max="6" width="15.140625" style="2" customWidth="1"/>
    <col min="7" max="7" width="16.85546875" style="50" customWidth="1"/>
    <col min="8" max="16384" width="9.140625" style="50"/>
  </cols>
  <sheetData>
    <row r="1" spans="1:7" x14ac:dyDescent="0.25">
      <c r="G1" s="30" t="s">
        <v>62</v>
      </c>
    </row>
    <row r="2" spans="1:7" s="49" customFormat="1" ht="48.75" customHeight="1" x14ac:dyDescent="0.25">
      <c r="A2" s="52" t="s">
        <v>61</v>
      </c>
      <c r="B2" s="52"/>
      <c r="C2" s="52"/>
      <c r="D2" s="52" t="s">
        <v>60</v>
      </c>
      <c r="E2" s="52"/>
      <c r="F2" s="52"/>
      <c r="G2" s="52"/>
    </row>
    <row r="3" spans="1:7" s="49" customFormat="1" ht="8.25" customHeight="1" x14ac:dyDescent="0.25">
      <c r="A3" s="53"/>
      <c r="B3" s="53"/>
      <c r="D3" s="27"/>
      <c r="E3" s="27"/>
      <c r="F3" s="28"/>
      <c r="G3" s="27"/>
    </row>
    <row r="4" spans="1:7" s="49" customFormat="1" ht="8.25" customHeight="1" x14ac:dyDescent="0.25">
      <c r="D4" s="27"/>
      <c r="E4" s="27"/>
      <c r="F4" s="28"/>
      <c r="G4" s="27"/>
    </row>
    <row r="5" spans="1:7" ht="38.25" customHeight="1" x14ac:dyDescent="0.25">
      <c r="A5" s="54" t="s">
        <v>89</v>
      </c>
      <c r="B5" s="54"/>
      <c r="C5" s="54"/>
      <c r="D5" s="54"/>
      <c r="E5" s="54"/>
      <c r="F5" s="54"/>
      <c r="G5" s="54"/>
    </row>
    <row r="6" spans="1:7" ht="9.75" customHeight="1" x14ac:dyDescent="0.25">
      <c r="A6" s="55"/>
      <c r="B6" s="56"/>
      <c r="C6" s="56"/>
      <c r="D6" s="56"/>
      <c r="E6" s="56"/>
      <c r="F6" s="56"/>
      <c r="G6" s="56"/>
    </row>
    <row r="7" spans="1:7" s="47" customFormat="1" ht="21.75" customHeight="1" x14ac:dyDescent="0.25">
      <c r="B7" s="51" t="s">
        <v>91</v>
      </c>
      <c r="C7" s="51"/>
      <c r="D7" s="51"/>
      <c r="E7" s="51"/>
      <c r="F7" s="51"/>
      <c r="G7" s="51"/>
    </row>
    <row r="8" spans="1:7" s="47" customFormat="1" ht="21.75" customHeight="1" x14ac:dyDescent="0.25">
      <c r="B8" s="51" t="s">
        <v>64</v>
      </c>
      <c r="C8" s="51"/>
      <c r="D8" s="51"/>
      <c r="E8" s="51"/>
      <c r="F8" s="51"/>
      <c r="G8" s="51"/>
    </row>
    <row r="9" spans="1:7" s="47" customFormat="1" ht="21.75" customHeight="1" x14ac:dyDescent="0.25">
      <c r="B9" s="51" t="s">
        <v>65</v>
      </c>
      <c r="C9" s="51"/>
      <c r="D9" s="51"/>
      <c r="E9" s="51"/>
      <c r="F9" s="51"/>
      <c r="G9" s="51"/>
    </row>
    <row r="10" spans="1:7" s="47" customFormat="1" ht="21.75" customHeight="1" x14ac:dyDescent="0.25">
      <c r="B10" s="51" t="s">
        <v>83</v>
      </c>
      <c r="C10" s="51"/>
      <c r="D10" s="51"/>
      <c r="E10" s="51"/>
      <c r="F10" s="51"/>
      <c r="G10" s="51"/>
    </row>
    <row r="11" spans="1:7" ht="12.75" customHeight="1" x14ac:dyDescent="0.25">
      <c r="B11" s="3" t="s">
        <v>84</v>
      </c>
    </row>
    <row r="12" spans="1:7" s="49" customFormat="1" ht="58.5" customHeight="1" x14ac:dyDescent="0.25">
      <c r="A12" s="48" t="s">
        <v>59</v>
      </c>
      <c r="B12" s="60" t="s">
        <v>58</v>
      </c>
      <c r="C12" s="60"/>
      <c r="D12" s="60"/>
      <c r="E12" s="48" t="s">
        <v>57</v>
      </c>
      <c r="F12" s="23" t="s">
        <v>56</v>
      </c>
      <c r="G12" s="48" t="s">
        <v>55</v>
      </c>
    </row>
    <row r="13" spans="1:7" s="49" customFormat="1" ht="12" customHeight="1" x14ac:dyDescent="0.25">
      <c r="A13" s="22" t="s">
        <v>54</v>
      </c>
      <c r="B13" s="61" t="s">
        <v>53</v>
      </c>
      <c r="C13" s="62"/>
      <c r="D13" s="63"/>
      <c r="E13" s="22" t="s">
        <v>52</v>
      </c>
      <c r="F13" s="22" t="s">
        <v>51</v>
      </c>
      <c r="G13" s="22" t="s">
        <v>50</v>
      </c>
    </row>
    <row r="14" spans="1:7" s="49" customFormat="1" ht="87.6" customHeight="1" x14ac:dyDescent="0.25">
      <c r="A14" s="48" t="s">
        <v>49</v>
      </c>
      <c r="B14" s="64" t="s">
        <v>48</v>
      </c>
      <c r="C14" s="64"/>
      <c r="D14" s="64"/>
      <c r="E14" s="10">
        <f>E15+E19+E25+E28</f>
        <v>20</v>
      </c>
      <c r="F14" s="14">
        <f>ROUND(F15+F19+F25+F28,1)</f>
        <v>20</v>
      </c>
      <c r="G14" s="8"/>
    </row>
    <row r="15" spans="1:7" s="7" customFormat="1" ht="33.950000000000003" customHeight="1" x14ac:dyDescent="0.25">
      <c r="A15" s="11">
        <v>1</v>
      </c>
      <c r="B15" s="64" t="s">
        <v>47</v>
      </c>
      <c r="C15" s="64"/>
      <c r="D15" s="64"/>
      <c r="E15" s="10">
        <f>5-(E16+E17+E18)</f>
        <v>5</v>
      </c>
      <c r="F15" s="14">
        <f>ROUND(5-(F16+F17+F18),1)</f>
        <v>5</v>
      </c>
      <c r="G15" s="8"/>
    </row>
    <row r="16" spans="1:7" s="7" customFormat="1" ht="122.25" customHeight="1" x14ac:dyDescent="0.25">
      <c r="A16" s="11" t="s">
        <v>46</v>
      </c>
      <c r="B16" s="57" t="s">
        <v>45</v>
      </c>
      <c r="C16" s="58"/>
      <c r="D16" s="59"/>
      <c r="E16" s="17"/>
      <c r="F16" s="16"/>
      <c r="G16" s="11"/>
    </row>
    <row r="17" spans="1:7" s="12" customFormat="1" ht="105.75" customHeight="1" x14ac:dyDescent="0.25">
      <c r="A17" s="11" t="s">
        <v>44</v>
      </c>
      <c r="B17" s="57" t="s">
        <v>43</v>
      </c>
      <c r="C17" s="58"/>
      <c r="D17" s="59"/>
      <c r="E17" s="17"/>
      <c r="F17" s="16"/>
      <c r="G17" s="13"/>
    </row>
    <row r="18" spans="1:7" s="12" customFormat="1" ht="77.25" customHeight="1" x14ac:dyDescent="0.25">
      <c r="A18" s="11" t="s">
        <v>42</v>
      </c>
      <c r="B18" s="57" t="s">
        <v>41</v>
      </c>
      <c r="C18" s="58"/>
      <c r="D18" s="59"/>
      <c r="E18" s="17"/>
      <c r="F18" s="16"/>
      <c r="G18" s="11"/>
    </row>
    <row r="19" spans="1:7" s="12" customFormat="1" ht="48.95" customHeight="1" x14ac:dyDescent="0.25">
      <c r="A19" s="11">
        <v>2</v>
      </c>
      <c r="B19" s="65" t="s">
        <v>40</v>
      </c>
      <c r="C19" s="66"/>
      <c r="D19" s="67"/>
      <c r="E19" s="10">
        <f>6-(E20+E21+E22+E23+E24)</f>
        <v>6</v>
      </c>
      <c r="F19" s="14">
        <f>ROUND(6-(F20+F21+F22+F23+F24),1)</f>
        <v>6</v>
      </c>
      <c r="G19" s="13"/>
    </row>
    <row r="20" spans="1:7" s="12" customFormat="1" ht="35.1" customHeight="1" x14ac:dyDescent="0.25">
      <c r="A20" s="16" t="s">
        <v>39</v>
      </c>
      <c r="B20" s="57" t="s">
        <v>38</v>
      </c>
      <c r="C20" s="58"/>
      <c r="D20" s="59"/>
      <c r="E20" s="21"/>
      <c r="F20" s="16"/>
      <c r="G20" s="13"/>
    </row>
    <row r="21" spans="1:7" s="12" customFormat="1" ht="38.25" customHeight="1" x14ac:dyDescent="0.25">
      <c r="A21" s="16" t="s">
        <v>37</v>
      </c>
      <c r="B21" s="57" t="s">
        <v>36</v>
      </c>
      <c r="C21" s="58"/>
      <c r="D21" s="59"/>
      <c r="E21" s="21"/>
      <c r="F21" s="16"/>
      <c r="G21" s="20"/>
    </row>
    <row r="22" spans="1:7" s="12" customFormat="1" ht="48.75" customHeight="1" x14ac:dyDescent="0.25">
      <c r="A22" s="11" t="s">
        <v>35</v>
      </c>
      <c r="B22" s="57" t="s">
        <v>34</v>
      </c>
      <c r="C22" s="58"/>
      <c r="D22" s="59"/>
      <c r="E22" s="17"/>
      <c r="F22" s="16"/>
      <c r="G22" s="19"/>
    </row>
    <row r="23" spans="1:7" s="12" customFormat="1" ht="48.2" customHeight="1" x14ac:dyDescent="0.25">
      <c r="A23" s="11" t="s">
        <v>33</v>
      </c>
      <c r="B23" s="57" t="s">
        <v>32</v>
      </c>
      <c r="C23" s="58"/>
      <c r="D23" s="59"/>
      <c r="E23" s="17"/>
      <c r="F23" s="16"/>
      <c r="G23" s="19"/>
    </row>
    <row r="24" spans="1:7" s="12" customFormat="1" ht="40.15" customHeight="1" x14ac:dyDescent="0.25">
      <c r="A24" s="11" t="s">
        <v>31</v>
      </c>
      <c r="B24" s="57" t="s">
        <v>30</v>
      </c>
      <c r="C24" s="58"/>
      <c r="D24" s="59"/>
      <c r="E24" s="17"/>
      <c r="F24" s="16"/>
      <c r="G24" s="13"/>
    </row>
    <row r="25" spans="1:7" s="7" customFormat="1" ht="38.85" customHeight="1" x14ac:dyDescent="0.25">
      <c r="A25" s="11">
        <v>3</v>
      </c>
      <c r="B25" s="65" t="s">
        <v>29</v>
      </c>
      <c r="C25" s="66"/>
      <c r="D25" s="67"/>
      <c r="E25" s="10">
        <f>5-(E26+E27)</f>
        <v>5</v>
      </c>
      <c r="F25" s="14">
        <f>ROUND(5-(F26+F27),1)</f>
        <v>5</v>
      </c>
      <c r="G25" s="8"/>
    </row>
    <row r="26" spans="1:7" s="12" customFormat="1" ht="83.25" customHeight="1" x14ac:dyDescent="0.25">
      <c r="A26" s="11" t="s">
        <v>28</v>
      </c>
      <c r="B26" s="57" t="s">
        <v>27</v>
      </c>
      <c r="C26" s="58"/>
      <c r="D26" s="59"/>
      <c r="E26" s="17"/>
      <c r="F26" s="16"/>
      <c r="G26" s="13"/>
    </row>
    <row r="27" spans="1:7" s="12" customFormat="1" ht="57.6" customHeight="1" x14ac:dyDescent="0.25">
      <c r="A27" s="11" t="s">
        <v>26</v>
      </c>
      <c r="B27" s="57" t="s">
        <v>25</v>
      </c>
      <c r="C27" s="58"/>
      <c r="D27" s="59"/>
      <c r="E27" s="17"/>
      <c r="F27" s="16"/>
      <c r="G27" s="13"/>
    </row>
    <row r="28" spans="1:7" s="12" customFormat="1" ht="138" customHeight="1" x14ac:dyDescent="0.25">
      <c r="A28" s="18">
        <v>4</v>
      </c>
      <c r="B28" s="65" t="s">
        <v>24</v>
      </c>
      <c r="C28" s="66"/>
      <c r="D28" s="67"/>
      <c r="E28" s="10">
        <f>4-(E29+E30+E31)</f>
        <v>4</v>
      </c>
      <c r="F28" s="14">
        <f>ROUND(4-(F29+F30+F31),1)</f>
        <v>4</v>
      </c>
      <c r="G28" s="13"/>
    </row>
    <row r="29" spans="1:7" s="12" customFormat="1" ht="52.5" customHeight="1" x14ac:dyDescent="0.25">
      <c r="A29" s="11" t="s">
        <v>23</v>
      </c>
      <c r="B29" s="57" t="s">
        <v>22</v>
      </c>
      <c r="C29" s="58"/>
      <c r="D29" s="59"/>
      <c r="E29" s="17"/>
      <c r="F29" s="16"/>
      <c r="G29" s="13"/>
    </row>
    <row r="30" spans="1:7" s="12" customFormat="1" ht="49.5" customHeight="1" x14ac:dyDescent="0.25">
      <c r="A30" s="11" t="s">
        <v>21</v>
      </c>
      <c r="B30" s="57" t="s">
        <v>20</v>
      </c>
      <c r="C30" s="58"/>
      <c r="D30" s="59"/>
      <c r="E30" s="17"/>
      <c r="F30" s="16"/>
      <c r="G30" s="13"/>
    </row>
    <row r="31" spans="1:7" s="12" customFormat="1" ht="57" customHeight="1" x14ac:dyDescent="0.25">
      <c r="A31" s="11" t="s">
        <v>19</v>
      </c>
      <c r="B31" s="57" t="s">
        <v>18</v>
      </c>
      <c r="C31" s="58"/>
      <c r="D31" s="59"/>
      <c r="E31" s="17"/>
      <c r="F31" s="16"/>
      <c r="G31" s="13"/>
    </row>
    <row r="32" spans="1:7" s="12" customFormat="1" ht="31.35" customHeight="1" x14ac:dyDescent="0.25">
      <c r="A32" s="48" t="s">
        <v>17</v>
      </c>
      <c r="B32" s="68" t="s">
        <v>16</v>
      </c>
      <c r="C32" s="69"/>
      <c r="D32" s="70"/>
      <c r="E32" s="10">
        <f>E33+E35+E37+E39+E41+E43</f>
        <v>20</v>
      </c>
      <c r="F32" s="14">
        <f>ROUND(F33+F35+F37+F39+F41+F43,1)</f>
        <v>10</v>
      </c>
      <c r="G32" s="13"/>
    </row>
    <row r="33" spans="1:7" s="49" customFormat="1" ht="66.75" customHeight="1" x14ac:dyDescent="0.25">
      <c r="A33" s="11">
        <v>5</v>
      </c>
      <c r="B33" s="64" t="s">
        <v>15</v>
      </c>
      <c r="C33" s="64"/>
      <c r="D33" s="64"/>
      <c r="E33" s="10">
        <v>1</v>
      </c>
      <c r="F33" s="14">
        <f>IF(F34&gt;1,"1",F34)</f>
        <v>0</v>
      </c>
      <c r="G33" s="8"/>
    </row>
    <row r="34" spans="1:7" s="7" customFormat="1" ht="117" customHeight="1" x14ac:dyDescent="0.25">
      <c r="A34" s="11"/>
      <c r="B34" s="71" t="s">
        <v>14</v>
      </c>
      <c r="C34" s="71"/>
      <c r="D34" s="71"/>
      <c r="E34" s="10"/>
      <c r="F34" s="9"/>
      <c r="G34" s="8"/>
    </row>
    <row r="35" spans="1:7" s="12" customFormat="1" ht="30.75" customHeight="1" x14ac:dyDescent="0.25">
      <c r="A35" s="11">
        <v>6</v>
      </c>
      <c r="B35" s="65" t="s">
        <v>13</v>
      </c>
      <c r="C35" s="66"/>
      <c r="D35" s="67"/>
      <c r="E35" s="10">
        <v>2</v>
      </c>
      <c r="F35" s="14">
        <f>IF(F36&gt;2,"2",F36)</f>
        <v>0</v>
      </c>
      <c r="G35" s="15"/>
    </row>
    <row r="36" spans="1:7" s="12" customFormat="1" ht="48.2" customHeight="1" x14ac:dyDescent="0.25">
      <c r="A36" s="11"/>
      <c r="B36" s="72" t="s">
        <v>12</v>
      </c>
      <c r="C36" s="73"/>
      <c r="D36" s="74"/>
      <c r="E36" s="10"/>
      <c r="F36" s="9">
        <v>0</v>
      </c>
      <c r="G36" s="13"/>
    </row>
    <row r="37" spans="1:7" s="12" customFormat="1" ht="35.65" customHeight="1" x14ac:dyDescent="0.25">
      <c r="A37" s="11">
        <v>7</v>
      </c>
      <c r="B37" s="65" t="s">
        <v>11</v>
      </c>
      <c r="C37" s="66"/>
      <c r="D37" s="67"/>
      <c r="E37" s="10">
        <v>2</v>
      </c>
      <c r="F37" s="14">
        <f>IF(F38&gt;2,"2",F38)</f>
        <v>0</v>
      </c>
      <c r="G37" s="11"/>
    </row>
    <row r="38" spans="1:7" s="7" customFormat="1" ht="55.7" customHeight="1" x14ac:dyDescent="0.25">
      <c r="A38" s="11"/>
      <c r="B38" s="57" t="s">
        <v>10</v>
      </c>
      <c r="C38" s="58"/>
      <c r="D38" s="59"/>
      <c r="E38" s="10"/>
      <c r="F38" s="9">
        <v>0</v>
      </c>
      <c r="G38" s="8"/>
    </row>
    <row r="39" spans="1:7" s="12" customFormat="1" ht="40.700000000000003" customHeight="1" x14ac:dyDescent="0.25">
      <c r="A39" s="11">
        <v>8</v>
      </c>
      <c r="B39" s="65" t="s">
        <v>9</v>
      </c>
      <c r="C39" s="66"/>
      <c r="D39" s="67"/>
      <c r="E39" s="10">
        <v>2</v>
      </c>
      <c r="F39" s="14">
        <f>IF(F40&gt;2,"2",F40)</f>
        <v>2</v>
      </c>
      <c r="G39" s="13"/>
    </row>
    <row r="40" spans="1:7" s="12" customFormat="1" ht="66.75" customHeight="1" x14ac:dyDescent="0.25">
      <c r="A40" s="11"/>
      <c r="B40" s="57" t="s">
        <v>8</v>
      </c>
      <c r="C40" s="58"/>
      <c r="D40" s="59"/>
      <c r="E40" s="10"/>
      <c r="F40" s="9">
        <v>2</v>
      </c>
      <c r="G40" s="13"/>
    </row>
    <row r="41" spans="1:7" s="12" customFormat="1" ht="103.5" customHeight="1" x14ac:dyDescent="0.25">
      <c r="A41" s="11">
        <v>9</v>
      </c>
      <c r="B41" s="65" t="s">
        <v>7</v>
      </c>
      <c r="C41" s="66"/>
      <c r="D41" s="67"/>
      <c r="E41" s="10">
        <v>8</v>
      </c>
      <c r="F41" s="14" t="str">
        <f>IF(F42&gt;=8,"8",IF(F42&lt;8,"0"))</f>
        <v>8</v>
      </c>
      <c r="G41" s="13"/>
    </row>
    <row r="42" spans="1:7" s="12" customFormat="1" ht="118.5" customHeight="1" x14ac:dyDescent="0.25">
      <c r="A42" s="11"/>
      <c r="B42" s="57" t="s">
        <v>6</v>
      </c>
      <c r="C42" s="58"/>
      <c r="D42" s="59"/>
      <c r="E42" s="10"/>
      <c r="F42" s="9">
        <v>8</v>
      </c>
      <c r="G42" s="13"/>
    </row>
    <row r="43" spans="1:7" s="12" customFormat="1" ht="38.25" customHeight="1" x14ac:dyDescent="0.25">
      <c r="A43" s="11">
        <v>10</v>
      </c>
      <c r="B43" s="65" t="s">
        <v>5</v>
      </c>
      <c r="C43" s="66"/>
      <c r="D43" s="67"/>
      <c r="E43" s="10">
        <v>5</v>
      </c>
      <c r="F43" s="14">
        <f>IF(F44&gt;5,"5",F44)</f>
        <v>0</v>
      </c>
      <c r="G43" s="13"/>
    </row>
    <row r="44" spans="1:7" s="7" customFormat="1" ht="138.75" customHeight="1" x14ac:dyDescent="0.25">
      <c r="A44" s="11"/>
      <c r="B44" s="57" t="s">
        <v>4</v>
      </c>
      <c r="C44" s="58"/>
      <c r="D44" s="59"/>
      <c r="E44" s="10"/>
      <c r="F44" s="9">
        <v>0</v>
      </c>
      <c r="G44" s="8"/>
    </row>
    <row r="45" spans="1:7" s="49" customFormat="1" ht="24.75" customHeight="1" x14ac:dyDescent="0.25">
      <c r="A45" s="48"/>
      <c r="B45" s="76" t="s">
        <v>3</v>
      </c>
      <c r="C45" s="77"/>
      <c r="D45" s="78"/>
      <c r="E45" s="6">
        <f>E14+E32</f>
        <v>40</v>
      </c>
      <c r="F45" s="6">
        <f>F14+F32</f>
        <v>30</v>
      </c>
      <c r="G45" s="48"/>
    </row>
    <row r="46" spans="1:7" ht="9.75" customHeight="1" x14ac:dyDescent="0.25">
      <c r="C46" s="3"/>
      <c r="D46" s="3"/>
    </row>
    <row r="47" spans="1:7" ht="27.75" customHeight="1" x14ac:dyDescent="0.25">
      <c r="B47" s="79" t="s">
        <v>2</v>
      </c>
      <c r="C47" s="79"/>
      <c r="D47" s="79"/>
      <c r="E47" s="79"/>
    </row>
    <row r="48" spans="1:7" ht="78.400000000000006" customHeight="1" x14ac:dyDescent="0.25">
      <c r="A48" s="80"/>
      <c r="B48" s="80"/>
      <c r="C48" s="80"/>
      <c r="D48" s="80"/>
      <c r="E48" s="80"/>
      <c r="F48" s="80"/>
      <c r="G48" s="80"/>
    </row>
    <row r="49" spans="4:7" s="49" customFormat="1" ht="20.25" customHeight="1" x14ac:dyDescent="0.25">
      <c r="D49" s="81" t="s">
        <v>90</v>
      </c>
      <c r="E49" s="81"/>
      <c r="F49" s="81"/>
      <c r="G49" s="81"/>
    </row>
    <row r="50" spans="4:7" ht="16.5" x14ac:dyDescent="0.25">
      <c r="D50" s="52" t="s">
        <v>1</v>
      </c>
      <c r="E50" s="52"/>
      <c r="F50" s="52"/>
      <c r="G50" s="52"/>
    </row>
    <row r="51" spans="4:7" x14ac:dyDescent="0.25">
      <c r="D51" s="55" t="s">
        <v>0</v>
      </c>
      <c r="E51" s="55"/>
      <c r="F51" s="55"/>
      <c r="G51" s="55"/>
    </row>
    <row r="57" spans="4:7" x14ac:dyDescent="0.25">
      <c r="D57" s="75"/>
      <c r="E57" s="75"/>
      <c r="F57" s="75"/>
      <c r="G57" s="75"/>
    </row>
  </sheetData>
  <sheetProtection password="E795" sheet="1" formatCells="0" formatColumns="0" formatRows="0" insertColumns="0" insertRows="0" insertHyperlinks="0" deleteColumns="0" deleteRows="0" sort="0" autoFilter="0" pivotTables="0"/>
  <mergeCells count="49">
    <mergeCell ref="D57:G57"/>
    <mergeCell ref="B45:D45"/>
    <mergeCell ref="B47:E47"/>
    <mergeCell ref="A48:G48"/>
    <mergeCell ref="D49:G49"/>
    <mergeCell ref="D50:G50"/>
    <mergeCell ref="D51:G51"/>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0:G10"/>
    <mergeCell ref="B12:D12"/>
    <mergeCell ref="B13:D13"/>
    <mergeCell ref="B14:D14"/>
    <mergeCell ref="A2:C2"/>
    <mergeCell ref="D2:G2"/>
    <mergeCell ref="A3:B3"/>
    <mergeCell ref="A5:G5"/>
    <mergeCell ref="A6:G6"/>
    <mergeCell ref="B7:G7"/>
  </mergeCells>
  <pageMargins left="0.32" right="0.3" top="0.37" bottom="0.34" header="0.2" footer="0.21"/>
  <pageSetup paperSize="9"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zoomScale="85" zoomScaleNormal="85" workbookViewId="0">
      <selection activeCell="K8" sqref="K8"/>
    </sheetView>
  </sheetViews>
  <sheetFormatPr defaultRowHeight="15.75" x14ac:dyDescent="0.25"/>
  <cols>
    <col min="1" max="1" width="5.42578125" style="50" bestFit="1" customWidth="1"/>
    <col min="2" max="2" width="27.140625" style="3" customWidth="1"/>
    <col min="3" max="3" width="12.42578125" style="50" customWidth="1"/>
    <col min="4" max="4" width="13.5703125" style="50" customWidth="1"/>
    <col min="5" max="5" width="11.28515625" style="50" customWidth="1"/>
    <col min="6" max="6" width="15.140625" style="2" customWidth="1"/>
    <col min="7" max="7" width="16.85546875" style="50" customWidth="1"/>
    <col min="8" max="16384" width="9.140625" style="50"/>
  </cols>
  <sheetData>
    <row r="1" spans="1:7" x14ac:dyDescent="0.25">
      <c r="G1" s="30" t="s">
        <v>62</v>
      </c>
    </row>
    <row r="2" spans="1:7" s="49" customFormat="1" ht="48.75" customHeight="1" x14ac:dyDescent="0.25">
      <c r="A2" s="52" t="s">
        <v>61</v>
      </c>
      <c r="B2" s="52"/>
      <c r="C2" s="52"/>
      <c r="D2" s="52" t="s">
        <v>60</v>
      </c>
      <c r="E2" s="52"/>
      <c r="F2" s="52"/>
      <c r="G2" s="52"/>
    </row>
    <row r="3" spans="1:7" s="49" customFormat="1" ht="8.25" customHeight="1" x14ac:dyDescent="0.25">
      <c r="A3" s="53"/>
      <c r="B3" s="53"/>
      <c r="D3" s="27"/>
      <c r="E3" s="27"/>
      <c r="F3" s="28"/>
      <c r="G3" s="27"/>
    </row>
    <row r="4" spans="1:7" s="49" customFormat="1" ht="8.25" customHeight="1" x14ac:dyDescent="0.25">
      <c r="D4" s="27"/>
      <c r="E4" s="27"/>
      <c r="F4" s="28"/>
      <c r="G4" s="27"/>
    </row>
    <row r="5" spans="1:7" ht="38.25" customHeight="1" x14ac:dyDescent="0.25">
      <c r="A5" s="54" t="s">
        <v>89</v>
      </c>
      <c r="B5" s="54"/>
      <c r="C5" s="54"/>
      <c r="D5" s="54"/>
      <c r="E5" s="54"/>
      <c r="F5" s="54"/>
      <c r="G5" s="54"/>
    </row>
    <row r="6" spans="1:7" ht="9.75" customHeight="1" x14ac:dyDescent="0.25">
      <c r="A6" s="55"/>
      <c r="B6" s="56"/>
      <c r="C6" s="56"/>
      <c r="D6" s="56"/>
      <c r="E6" s="56"/>
      <c r="F6" s="56"/>
      <c r="G6" s="56"/>
    </row>
    <row r="7" spans="1:7" s="47" customFormat="1" ht="21.75" customHeight="1" x14ac:dyDescent="0.25">
      <c r="B7" s="51" t="s">
        <v>92</v>
      </c>
      <c r="C7" s="51"/>
      <c r="D7" s="51"/>
      <c r="E7" s="51"/>
      <c r="F7" s="51"/>
      <c r="G7" s="51"/>
    </row>
    <row r="8" spans="1:7" s="47" customFormat="1" ht="21.75" customHeight="1" x14ac:dyDescent="0.25">
      <c r="B8" s="51" t="s">
        <v>64</v>
      </c>
      <c r="C8" s="51"/>
      <c r="D8" s="51"/>
      <c r="E8" s="51"/>
      <c r="F8" s="51"/>
      <c r="G8" s="51"/>
    </row>
    <row r="9" spans="1:7" s="47" customFormat="1" ht="21.75" customHeight="1" x14ac:dyDescent="0.25">
      <c r="B9" s="51" t="s">
        <v>65</v>
      </c>
      <c r="C9" s="51"/>
      <c r="D9" s="51"/>
      <c r="E9" s="51"/>
      <c r="F9" s="51"/>
      <c r="G9" s="51"/>
    </row>
    <row r="10" spans="1:7" s="47" customFormat="1" ht="21.75" customHeight="1" x14ac:dyDescent="0.25">
      <c r="B10" s="51" t="s">
        <v>83</v>
      </c>
      <c r="C10" s="51"/>
      <c r="D10" s="51"/>
      <c r="E10" s="51"/>
      <c r="F10" s="51"/>
      <c r="G10" s="51"/>
    </row>
    <row r="11" spans="1:7" ht="12.75" customHeight="1" x14ac:dyDescent="0.25">
      <c r="B11" s="3" t="s">
        <v>84</v>
      </c>
    </row>
    <row r="12" spans="1:7" s="49" customFormat="1" ht="58.5" customHeight="1" x14ac:dyDescent="0.25">
      <c r="A12" s="48" t="s">
        <v>59</v>
      </c>
      <c r="B12" s="60" t="s">
        <v>58</v>
      </c>
      <c r="C12" s="60"/>
      <c r="D12" s="60"/>
      <c r="E12" s="48" t="s">
        <v>57</v>
      </c>
      <c r="F12" s="23" t="s">
        <v>56</v>
      </c>
      <c r="G12" s="48" t="s">
        <v>55</v>
      </c>
    </row>
    <row r="13" spans="1:7" s="49" customFormat="1" ht="12" customHeight="1" x14ac:dyDescent="0.25">
      <c r="A13" s="22" t="s">
        <v>54</v>
      </c>
      <c r="B13" s="61" t="s">
        <v>53</v>
      </c>
      <c r="C13" s="62"/>
      <c r="D13" s="63"/>
      <c r="E13" s="22" t="s">
        <v>52</v>
      </c>
      <c r="F13" s="22" t="s">
        <v>51</v>
      </c>
      <c r="G13" s="22" t="s">
        <v>50</v>
      </c>
    </row>
    <row r="14" spans="1:7" s="49" customFormat="1" ht="87.6" customHeight="1" x14ac:dyDescent="0.25">
      <c r="A14" s="48" t="s">
        <v>49</v>
      </c>
      <c r="B14" s="64" t="s">
        <v>48</v>
      </c>
      <c r="C14" s="64"/>
      <c r="D14" s="64"/>
      <c r="E14" s="10">
        <f>E15+E19+E25+E28</f>
        <v>20</v>
      </c>
      <c r="F14" s="14">
        <f>ROUND(F15+F19+F25+F28,1)</f>
        <v>20</v>
      </c>
      <c r="G14" s="8"/>
    </row>
    <row r="15" spans="1:7" s="7" customFormat="1" ht="33.950000000000003" customHeight="1" x14ac:dyDescent="0.25">
      <c r="A15" s="11">
        <v>1</v>
      </c>
      <c r="B15" s="64" t="s">
        <v>47</v>
      </c>
      <c r="C15" s="64"/>
      <c r="D15" s="64"/>
      <c r="E15" s="10">
        <f>5-(E16+E17+E18)</f>
        <v>5</v>
      </c>
      <c r="F15" s="14">
        <f>ROUND(5-(F16+F17+F18),1)</f>
        <v>5</v>
      </c>
      <c r="G15" s="8"/>
    </row>
    <row r="16" spans="1:7" s="7" customFormat="1" ht="122.25" customHeight="1" x14ac:dyDescent="0.25">
      <c r="A16" s="11" t="s">
        <v>46</v>
      </c>
      <c r="B16" s="57" t="s">
        <v>45</v>
      </c>
      <c r="C16" s="58"/>
      <c r="D16" s="59"/>
      <c r="E16" s="17"/>
      <c r="F16" s="16"/>
      <c r="G16" s="11"/>
    </row>
    <row r="17" spans="1:7" s="12" customFormat="1" ht="105.75" customHeight="1" x14ac:dyDescent="0.25">
      <c r="A17" s="11" t="s">
        <v>44</v>
      </c>
      <c r="B17" s="57" t="s">
        <v>43</v>
      </c>
      <c r="C17" s="58"/>
      <c r="D17" s="59"/>
      <c r="E17" s="17"/>
      <c r="F17" s="16"/>
      <c r="G17" s="13"/>
    </row>
    <row r="18" spans="1:7" s="12" customFormat="1" ht="77.25" customHeight="1" x14ac:dyDescent="0.25">
      <c r="A18" s="11" t="s">
        <v>42</v>
      </c>
      <c r="B18" s="57" t="s">
        <v>41</v>
      </c>
      <c r="C18" s="58"/>
      <c r="D18" s="59"/>
      <c r="E18" s="17"/>
      <c r="F18" s="16"/>
      <c r="G18" s="11"/>
    </row>
    <row r="19" spans="1:7" s="12" customFormat="1" ht="48.95" customHeight="1" x14ac:dyDescent="0.25">
      <c r="A19" s="11">
        <v>2</v>
      </c>
      <c r="B19" s="65" t="s">
        <v>40</v>
      </c>
      <c r="C19" s="66"/>
      <c r="D19" s="67"/>
      <c r="E19" s="10">
        <f>6-(E20+E21+E22+E23+E24)</f>
        <v>6</v>
      </c>
      <c r="F19" s="14">
        <f>ROUND(6-(F20+F21+F22+F23+F24),1)</f>
        <v>6</v>
      </c>
      <c r="G19" s="13"/>
    </row>
    <row r="20" spans="1:7" s="12" customFormat="1" ht="35.1" customHeight="1" x14ac:dyDescent="0.25">
      <c r="A20" s="16" t="s">
        <v>39</v>
      </c>
      <c r="B20" s="57" t="s">
        <v>38</v>
      </c>
      <c r="C20" s="58"/>
      <c r="D20" s="59"/>
      <c r="E20" s="21"/>
      <c r="F20" s="16"/>
      <c r="G20" s="13"/>
    </row>
    <row r="21" spans="1:7" s="12" customFormat="1" ht="38.25" customHeight="1" x14ac:dyDescent="0.25">
      <c r="A21" s="16" t="s">
        <v>37</v>
      </c>
      <c r="B21" s="57" t="s">
        <v>36</v>
      </c>
      <c r="C21" s="58"/>
      <c r="D21" s="59"/>
      <c r="E21" s="21"/>
      <c r="F21" s="16"/>
      <c r="G21" s="20"/>
    </row>
    <row r="22" spans="1:7" s="12" customFormat="1" ht="48.75" customHeight="1" x14ac:dyDescent="0.25">
      <c r="A22" s="11" t="s">
        <v>35</v>
      </c>
      <c r="B22" s="57" t="s">
        <v>34</v>
      </c>
      <c r="C22" s="58"/>
      <c r="D22" s="59"/>
      <c r="E22" s="17"/>
      <c r="F22" s="16"/>
      <c r="G22" s="19"/>
    </row>
    <row r="23" spans="1:7" s="12" customFormat="1" ht="48.2" customHeight="1" x14ac:dyDescent="0.25">
      <c r="A23" s="11" t="s">
        <v>33</v>
      </c>
      <c r="B23" s="57" t="s">
        <v>32</v>
      </c>
      <c r="C23" s="58"/>
      <c r="D23" s="59"/>
      <c r="E23" s="17"/>
      <c r="F23" s="16"/>
      <c r="G23" s="19"/>
    </row>
    <row r="24" spans="1:7" s="12" customFormat="1" ht="40.15" customHeight="1" x14ac:dyDescent="0.25">
      <c r="A24" s="11" t="s">
        <v>31</v>
      </c>
      <c r="B24" s="57" t="s">
        <v>30</v>
      </c>
      <c r="C24" s="58"/>
      <c r="D24" s="59"/>
      <c r="E24" s="17"/>
      <c r="F24" s="16"/>
      <c r="G24" s="13"/>
    </row>
    <row r="25" spans="1:7" s="7" customFormat="1" ht="38.85" customHeight="1" x14ac:dyDescent="0.25">
      <c r="A25" s="11">
        <v>3</v>
      </c>
      <c r="B25" s="65" t="s">
        <v>29</v>
      </c>
      <c r="C25" s="66"/>
      <c r="D25" s="67"/>
      <c r="E25" s="10">
        <f>5-(E26+E27)</f>
        <v>5</v>
      </c>
      <c r="F25" s="14">
        <f>ROUND(5-(F26+F27),1)</f>
        <v>5</v>
      </c>
      <c r="G25" s="8"/>
    </row>
    <row r="26" spans="1:7" s="12" customFormat="1" ht="83.25" customHeight="1" x14ac:dyDescent="0.25">
      <c r="A26" s="11" t="s">
        <v>28</v>
      </c>
      <c r="B26" s="57" t="s">
        <v>27</v>
      </c>
      <c r="C26" s="58"/>
      <c r="D26" s="59"/>
      <c r="E26" s="17"/>
      <c r="F26" s="16"/>
      <c r="G26" s="13"/>
    </row>
    <row r="27" spans="1:7" s="12" customFormat="1" ht="57.6" customHeight="1" x14ac:dyDescent="0.25">
      <c r="A27" s="11" t="s">
        <v>26</v>
      </c>
      <c r="B27" s="57" t="s">
        <v>25</v>
      </c>
      <c r="C27" s="58"/>
      <c r="D27" s="59"/>
      <c r="E27" s="17"/>
      <c r="F27" s="16"/>
      <c r="G27" s="13"/>
    </row>
    <row r="28" spans="1:7" s="12" customFormat="1" ht="138" customHeight="1" x14ac:dyDescent="0.25">
      <c r="A28" s="18">
        <v>4</v>
      </c>
      <c r="B28" s="65" t="s">
        <v>24</v>
      </c>
      <c r="C28" s="66"/>
      <c r="D28" s="67"/>
      <c r="E28" s="10">
        <f>4-(E29+E30+E31)</f>
        <v>4</v>
      </c>
      <c r="F28" s="14">
        <f>ROUND(4-(F29+F30+F31),1)</f>
        <v>4</v>
      </c>
      <c r="G28" s="13"/>
    </row>
    <row r="29" spans="1:7" s="12" customFormat="1" ht="52.5" customHeight="1" x14ac:dyDescent="0.25">
      <c r="A29" s="11" t="s">
        <v>23</v>
      </c>
      <c r="B29" s="57" t="s">
        <v>22</v>
      </c>
      <c r="C29" s="58"/>
      <c r="D29" s="59"/>
      <c r="E29" s="17"/>
      <c r="F29" s="16"/>
      <c r="G29" s="13"/>
    </row>
    <row r="30" spans="1:7" s="12" customFormat="1" ht="49.5" customHeight="1" x14ac:dyDescent="0.25">
      <c r="A30" s="11" t="s">
        <v>21</v>
      </c>
      <c r="B30" s="57" t="s">
        <v>20</v>
      </c>
      <c r="C30" s="58"/>
      <c r="D30" s="59"/>
      <c r="E30" s="17"/>
      <c r="F30" s="16"/>
      <c r="G30" s="13"/>
    </row>
    <row r="31" spans="1:7" s="12" customFormat="1" ht="57" customHeight="1" x14ac:dyDescent="0.25">
      <c r="A31" s="11" t="s">
        <v>19</v>
      </c>
      <c r="B31" s="57" t="s">
        <v>18</v>
      </c>
      <c r="C31" s="58"/>
      <c r="D31" s="59"/>
      <c r="E31" s="17"/>
      <c r="F31" s="16"/>
      <c r="G31" s="13"/>
    </row>
    <row r="32" spans="1:7" s="12" customFormat="1" ht="31.35" customHeight="1" x14ac:dyDescent="0.25">
      <c r="A32" s="48" t="s">
        <v>17</v>
      </c>
      <c r="B32" s="68" t="s">
        <v>16</v>
      </c>
      <c r="C32" s="69"/>
      <c r="D32" s="70"/>
      <c r="E32" s="10">
        <f>E33+E35+E37+E39+E41+E43</f>
        <v>20</v>
      </c>
      <c r="F32" s="14">
        <f>ROUND(F33+F35+F37+F39+F41+F43,1)</f>
        <v>10</v>
      </c>
      <c r="G32" s="13"/>
    </row>
    <row r="33" spans="1:7" s="49" customFormat="1" ht="66.75" customHeight="1" x14ac:dyDescent="0.25">
      <c r="A33" s="11">
        <v>5</v>
      </c>
      <c r="B33" s="64" t="s">
        <v>15</v>
      </c>
      <c r="C33" s="64"/>
      <c r="D33" s="64"/>
      <c r="E33" s="10">
        <v>1</v>
      </c>
      <c r="F33" s="14">
        <f>IF(F34&gt;1,"1",F34)</f>
        <v>0</v>
      </c>
      <c r="G33" s="8"/>
    </row>
    <row r="34" spans="1:7" s="7" customFormat="1" ht="117" customHeight="1" x14ac:dyDescent="0.25">
      <c r="A34" s="11"/>
      <c r="B34" s="71" t="s">
        <v>14</v>
      </c>
      <c r="C34" s="71"/>
      <c r="D34" s="71"/>
      <c r="E34" s="10"/>
      <c r="F34" s="9"/>
      <c r="G34" s="8"/>
    </row>
    <row r="35" spans="1:7" s="12" customFormat="1" ht="30.75" customHeight="1" x14ac:dyDescent="0.25">
      <c r="A35" s="11">
        <v>6</v>
      </c>
      <c r="B35" s="65" t="s">
        <v>13</v>
      </c>
      <c r="C35" s="66"/>
      <c r="D35" s="67"/>
      <c r="E35" s="10">
        <v>2</v>
      </c>
      <c r="F35" s="14">
        <f>IF(F36&gt;2,"2",F36)</f>
        <v>0</v>
      </c>
      <c r="G35" s="15"/>
    </row>
    <row r="36" spans="1:7" s="12" customFormat="1" ht="48.2" customHeight="1" x14ac:dyDescent="0.25">
      <c r="A36" s="11"/>
      <c r="B36" s="72" t="s">
        <v>12</v>
      </c>
      <c r="C36" s="73"/>
      <c r="D36" s="74"/>
      <c r="E36" s="10"/>
      <c r="F36" s="9">
        <v>0</v>
      </c>
      <c r="G36" s="13"/>
    </row>
    <row r="37" spans="1:7" s="12" customFormat="1" ht="35.65" customHeight="1" x14ac:dyDescent="0.25">
      <c r="A37" s="11">
        <v>7</v>
      </c>
      <c r="B37" s="65" t="s">
        <v>11</v>
      </c>
      <c r="C37" s="66"/>
      <c r="D37" s="67"/>
      <c r="E37" s="10">
        <v>2</v>
      </c>
      <c r="F37" s="14">
        <f>IF(F38&gt;2,"2",F38)</f>
        <v>0</v>
      </c>
      <c r="G37" s="11"/>
    </row>
    <row r="38" spans="1:7" s="7" customFormat="1" ht="55.7" customHeight="1" x14ac:dyDescent="0.25">
      <c r="A38" s="11"/>
      <c r="B38" s="57" t="s">
        <v>10</v>
      </c>
      <c r="C38" s="58"/>
      <c r="D38" s="59"/>
      <c r="E38" s="10"/>
      <c r="F38" s="9">
        <v>0</v>
      </c>
      <c r="G38" s="8"/>
    </row>
    <row r="39" spans="1:7" s="12" customFormat="1" ht="40.700000000000003" customHeight="1" x14ac:dyDescent="0.25">
      <c r="A39" s="11">
        <v>8</v>
      </c>
      <c r="B39" s="65" t="s">
        <v>9</v>
      </c>
      <c r="C39" s="66"/>
      <c r="D39" s="67"/>
      <c r="E39" s="10">
        <v>2</v>
      </c>
      <c r="F39" s="14">
        <f>IF(F40&gt;2,"2",F40)</f>
        <v>2</v>
      </c>
      <c r="G39" s="13"/>
    </row>
    <row r="40" spans="1:7" s="12" customFormat="1" ht="66.75" customHeight="1" x14ac:dyDescent="0.25">
      <c r="A40" s="11"/>
      <c r="B40" s="57" t="s">
        <v>8</v>
      </c>
      <c r="C40" s="58"/>
      <c r="D40" s="59"/>
      <c r="E40" s="10"/>
      <c r="F40" s="9">
        <v>2</v>
      </c>
      <c r="G40" s="13"/>
    </row>
    <row r="41" spans="1:7" s="12" customFormat="1" ht="103.5" customHeight="1" x14ac:dyDescent="0.25">
      <c r="A41" s="11">
        <v>9</v>
      </c>
      <c r="B41" s="65" t="s">
        <v>7</v>
      </c>
      <c r="C41" s="66"/>
      <c r="D41" s="67"/>
      <c r="E41" s="10">
        <v>8</v>
      </c>
      <c r="F41" s="14" t="str">
        <f>IF(F42&gt;=8,"8",IF(F42&lt;8,"0"))</f>
        <v>8</v>
      </c>
      <c r="G41" s="13"/>
    </row>
    <row r="42" spans="1:7" s="12" customFormat="1" ht="118.5" customHeight="1" x14ac:dyDescent="0.25">
      <c r="A42" s="11"/>
      <c r="B42" s="57" t="s">
        <v>6</v>
      </c>
      <c r="C42" s="58"/>
      <c r="D42" s="59"/>
      <c r="E42" s="10"/>
      <c r="F42" s="9">
        <v>8</v>
      </c>
      <c r="G42" s="13"/>
    </row>
    <row r="43" spans="1:7" s="12" customFormat="1" ht="38.25" customHeight="1" x14ac:dyDescent="0.25">
      <c r="A43" s="11">
        <v>10</v>
      </c>
      <c r="B43" s="65" t="s">
        <v>5</v>
      </c>
      <c r="C43" s="66"/>
      <c r="D43" s="67"/>
      <c r="E43" s="10">
        <v>5</v>
      </c>
      <c r="F43" s="14">
        <f>IF(F44&gt;5,"5",F44)</f>
        <v>0</v>
      </c>
      <c r="G43" s="13"/>
    </row>
    <row r="44" spans="1:7" s="7" customFormat="1" ht="138.75" customHeight="1" x14ac:dyDescent="0.25">
      <c r="A44" s="11"/>
      <c r="B44" s="57" t="s">
        <v>4</v>
      </c>
      <c r="C44" s="58"/>
      <c r="D44" s="59"/>
      <c r="E44" s="10"/>
      <c r="F44" s="9">
        <v>0</v>
      </c>
      <c r="G44" s="8"/>
    </row>
    <row r="45" spans="1:7" s="49" customFormat="1" ht="24.75" customHeight="1" x14ac:dyDescent="0.25">
      <c r="A45" s="48"/>
      <c r="B45" s="76" t="s">
        <v>3</v>
      </c>
      <c r="C45" s="77"/>
      <c r="D45" s="78"/>
      <c r="E45" s="6">
        <f>E14+E32</f>
        <v>40</v>
      </c>
      <c r="F45" s="6">
        <f>F14+F32</f>
        <v>30</v>
      </c>
      <c r="G45" s="48"/>
    </row>
    <row r="46" spans="1:7" ht="9.75" customHeight="1" x14ac:dyDescent="0.25">
      <c r="C46" s="3"/>
      <c r="D46" s="3"/>
    </row>
    <row r="47" spans="1:7" ht="27.75" customHeight="1" x14ac:dyDescent="0.25">
      <c r="B47" s="79" t="s">
        <v>2</v>
      </c>
      <c r="C47" s="79"/>
      <c r="D47" s="79"/>
      <c r="E47" s="79"/>
    </row>
    <row r="48" spans="1:7" ht="78.400000000000006" customHeight="1" x14ac:dyDescent="0.25">
      <c r="A48" s="80"/>
      <c r="B48" s="80"/>
      <c r="C48" s="80"/>
      <c r="D48" s="80"/>
      <c r="E48" s="80"/>
      <c r="F48" s="80"/>
      <c r="G48" s="80"/>
    </row>
    <row r="49" spans="4:7" s="49" customFormat="1" ht="20.25" customHeight="1" x14ac:dyDescent="0.25">
      <c r="D49" s="81" t="s">
        <v>90</v>
      </c>
      <c r="E49" s="81"/>
      <c r="F49" s="81"/>
      <c r="G49" s="81"/>
    </row>
    <row r="50" spans="4:7" ht="16.5" x14ac:dyDescent="0.25">
      <c r="D50" s="52" t="s">
        <v>1</v>
      </c>
      <c r="E50" s="52"/>
      <c r="F50" s="52"/>
      <c r="G50" s="52"/>
    </row>
    <row r="51" spans="4:7" x14ac:dyDescent="0.25">
      <c r="D51" s="55" t="s">
        <v>0</v>
      </c>
      <c r="E51" s="55"/>
      <c r="F51" s="55"/>
      <c r="G51" s="55"/>
    </row>
    <row r="57" spans="4:7" x14ac:dyDescent="0.25">
      <c r="D57" s="75"/>
      <c r="E57" s="75"/>
      <c r="F57" s="75"/>
      <c r="G57" s="75"/>
    </row>
  </sheetData>
  <sheetProtection password="E795" sheet="1" formatCells="0" formatColumns="0" formatRows="0" insertColumns="0" insertRows="0" insertHyperlinks="0" deleteColumns="0" deleteRows="0" sort="0" autoFilter="0" pivotTables="0"/>
  <mergeCells count="49">
    <mergeCell ref="D57:G57"/>
    <mergeCell ref="B45:D45"/>
    <mergeCell ref="B47:E47"/>
    <mergeCell ref="A48:G48"/>
    <mergeCell ref="D49:G49"/>
    <mergeCell ref="D50:G50"/>
    <mergeCell ref="D51:G51"/>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0:G10"/>
    <mergeCell ref="B12:D12"/>
    <mergeCell ref="B13:D13"/>
    <mergeCell ref="B14:D14"/>
    <mergeCell ref="A2:C2"/>
    <mergeCell ref="D2:G2"/>
    <mergeCell ref="A3:B3"/>
    <mergeCell ref="A5:G5"/>
    <mergeCell ref="A6:G6"/>
    <mergeCell ref="B7:G7"/>
  </mergeCells>
  <pageMargins left="0.32" right="0.3" top="0.37" bottom="0.34" header="0.2" footer="0.21"/>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15</vt:i4>
      </vt:variant>
    </vt:vector>
  </HeadingPairs>
  <TitlesOfParts>
    <vt:vector size="30" baseType="lpstr">
      <vt:lpstr>Mẫu 2C-GV_Tran T Ngoc Dung</vt:lpstr>
      <vt:lpstr>Mẫu 2C-GV_Cao Xuan Giang</vt:lpstr>
      <vt:lpstr>Mẫu 2C-GV_Huynh Chi Gioi</vt:lpstr>
      <vt:lpstr>Mẫu 2C-GV_Le Thi Thuy Oanh</vt:lpstr>
      <vt:lpstr>Mẫu 2C-GV_LTT Thao</vt:lpstr>
      <vt:lpstr>Mẫu 2C-GV_Vo T Kim Thu</vt:lpstr>
      <vt:lpstr>Mẫu 2C-GV_Luu Thi Thuy</vt:lpstr>
      <vt:lpstr>Mẫu 2C-GV_Nguyen My Tien</vt:lpstr>
      <vt:lpstr>Mẫu 2C-GV_Dao Anh Tuan</vt:lpstr>
      <vt:lpstr>Mẫu 2C-GV_Bui A Tuyet</vt:lpstr>
      <vt:lpstr>Mẫu 2C-GV_Nguyen T M Thuy</vt:lpstr>
      <vt:lpstr>Mẫu 2C-GV_Nguyen T Thuy Tien</vt:lpstr>
      <vt:lpstr>Mẫu 2C-GV_Ho Gia Bao</vt:lpstr>
      <vt:lpstr>Mẫu 2C-GV_Nguyen Hoang T Ngan</vt:lpstr>
      <vt:lpstr>Mẫu 2C-GV_Pham T Hong Tham</vt:lpstr>
      <vt:lpstr>'Mẫu 2C-GV_Bui A Tuyet'!Print_Titles</vt:lpstr>
      <vt:lpstr>'Mẫu 2C-GV_Cao Xuan Giang'!Print_Titles</vt:lpstr>
      <vt:lpstr>'Mẫu 2C-GV_Dao Anh Tuan'!Print_Titles</vt:lpstr>
      <vt:lpstr>'Mẫu 2C-GV_Ho Gia Bao'!Print_Titles</vt:lpstr>
      <vt:lpstr>'Mẫu 2C-GV_Huynh Chi Gioi'!Print_Titles</vt:lpstr>
      <vt:lpstr>'Mẫu 2C-GV_Le Thi Thuy Oanh'!Print_Titles</vt:lpstr>
      <vt:lpstr>'Mẫu 2C-GV_LTT Thao'!Print_Titles</vt:lpstr>
      <vt:lpstr>'Mẫu 2C-GV_Luu Thi Thuy'!Print_Titles</vt:lpstr>
      <vt:lpstr>'Mẫu 2C-GV_Nguyen Hoang T Ngan'!Print_Titles</vt:lpstr>
      <vt:lpstr>'Mẫu 2C-GV_Nguyen My Tien'!Print_Titles</vt:lpstr>
      <vt:lpstr>'Mẫu 2C-GV_Nguyen T M Thuy'!Print_Titles</vt:lpstr>
      <vt:lpstr>'Mẫu 2C-GV_Nguyen T Thuy Tien'!Print_Titles</vt:lpstr>
      <vt:lpstr>'Mẫu 2C-GV_Pham T Hong Tham'!Print_Titles</vt:lpstr>
      <vt:lpstr>'Mẫu 2C-GV_Tran T Ngoc Dung'!Print_Titles</vt:lpstr>
      <vt:lpstr>'Mẫu 2C-GV_Vo T Kim Thu'!Print_Titles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2019-12-19T09:07:26Z</dcterms:created>
  <dcterms:modified xsi:type="dcterms:W3CDTF">2021-06-24T11:57:26Z</dcterms:modified>
</cp:coreProperties>
</file>